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7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calcChain.xml><?xml version="1.0" encoding="utf-8"?>
<calcChain xmlns="http://schemas.openxmlformats.org/spreadsheetml/2006/main">
  <c r="G21" i="1"/>
  <c r="F21"/>
  <c r="I22"/>
  <c r="H22"/>
  <c r="E28"/>
  <c r="D28"/>
  <c r="E30"/>
  <c r="D30"/>
  <c r="E36"/>
  <c r="I36"/>
  <c r="D36"/>
  <c r="H36"/>
  <c r="E40"/>
  <c r="D40"/>
  <c r="E41"/>
  <c r="G41"/>
  <c r="I41"/>
  <c r="D41"/>
  <c r="F41"/>
  <c r="H41"/>
  <c r="I42"/>
  <c r="H42"/>
  <c r="G42"/>
  <c r="F42"/>
  <c r="E42"/>
  <c r="D42"/>
  <c r="I45"/>
  <c r="H45"/>
  <c r="E45"/>
  <c r="D45"/>
  <c r="I43"/>
  <c r="H43"/>
  <c r="I44"/>
  <c r="H44"/>
  <c r="E44"/>
  <c r="D44"/>
  <c r="I46"/>
  <c r="H46"/>
  <c r="G46"/>
  <c r="I48"/>
  <c r="H48"/>
  <c r="G48"/>
  <c r="F48"/>
  <c r="F50"/>
  <c r="I53"/>
  <c r="H53"/>
  <c r="G53"/>
  <c r="F53"/>
  <c r="D32"/>
  <c r="G55"/>
  <c r="H55"/>
  <c r="I55"/>
  <c r="F55"/>
  <c r="G184"/>
  <c r="F184"/>
  <c r="I186"/>
  <c r="H186"/>
  <c r="I185"/>
  <c r="H185"/>
  <c r="I123"/>
  <c r="H123"/>
  <c r="G123"/>
  <c r="F123"/>
  <c r="G87"/>
  <c r="I87"/>
  <c r="F87"/>
  <c r="H87"/>
  <c r="I88"/>
  <c r="H88"/>
  <c r="D70"/>
  <c r="I74"/>
  <c r="H74"/>
  <c r="E118"/>
  <c r="D118"/>
  <c r="I120"/>
  <c r="H120"/>
  <c r="J18" i="5"/>
  <c r="G18"/>
  <c r="G160" i="1"/>
  <c r="G57"/>
  <c r="G56"/>
  <c r="G54"/>
  <c r="G51"/>
  <c r="G50"/>
  <c r="G49"/>
  <c r="E43"/>
  <c r="E38"/>
  <c r="E37"/>
  <c r="E35"/>
  <c r="E34"/>
  <c r="E33"/>
  <c r="E32"/>
  <c r="E31"/>
  <c r="E29"/>
  <c r="E26"/>
  <c r="E25"/>
  <c r="E24"/>
  <c r="D38"/>
  <c r="D29"/>
  <c r="D35"/>
  <c r="D34"/>
  <c r="D33"/>
  <c r="D37"/>
  <c r="D31"/>
  <c r="D27"/>
  <c r="D26"/>
  <c r="D25"/>
  <c r="D24"/>
  <c r="D23"/>
  <c r="D43"/>
  <c r="D22"/>
  <c r="D21"/>
  <c r="F54"/>
  <c r="F49"/>
  <c r="F51"/>
  <c r="F47"/>
  <c r="F46"/>
  <c r="F57"/>
  <c r="F56"/>
  <c r="H21"/>
  <c r="G47"/>
  <c r="E27"/>
  <c r="E23"/>
  <c r="I49"/>
  <c r="I51"/>
  <c r="H52"/>
  <c r="I52"/>
  <c r="I57"/>
  <c r="E22"/>
  <c r="E21"/>
  <c r="I21"/>
  <c r="I56"/>
  <c r="E87"/>
  <c r="D87"/>
  <c r="H56"/>
  <c r="H57"/>
  <c r="H51"/>
  <c r="I50"/>
  <c r="H50"/>
  <c r="H49"/>
  <c r="H29"/>
  <c r="I29"/>
  <c r="I54"/>
  <c r="H54"/>
  <c r="I40"/>
  <c r="H40"/>
  <c r="I34"/>
  <c r="I35"/>
  <c r="I37"/>
  <c r="I33"/>
  <c r="H33"/>
  <c r="H30"/>
  <c r="I30"/>
  <c r="I31"/>
  <c r="I28"/>
  <c r="H28"/>
  <c r="H34"/>
  <c r="H35"/>
  <c r="H37"/>
  <c r="H27"/>
  <c r="I27"/>
  <c r="I26"/>
  <c r="H26"/>
  <c r="I141"/>
  <c r="H141"/>
  <c r="G140"/>
  <c r="I140"/>
  <c r="F140"/>
  <c r="H140"/>
  <c r="I182"/>
  <c r="H182"/>
  <c r="G181"/>
  <c r="I181"/>
  <c r="F181"/>
  <c r="H181"/>
  <c r="I184"/>
  <c r="H184"/>
  <c r="I187"/>
  <c r="H187"/>
  <c r="I131"/>
  <c r="H131"/>
  <c r="E130"/>
  <c r="I130"/>
  <c r="D130"/>
  <c r="H130"/>
  <c r="I190"/>
  <c r="H190"/>
  <c r="D189"/>
  <c r="H189"/>
  <c r="E189"/>
  <c r="I189"/>
  <c r="I179"/>
  <c r="H179"/>
  <c r="G178"/>
  <c r="I178"/>
  <c r="F178"/>
  <c r="H178"/>
  <c r="E176"/>
  <c r="D176"/>
  <c r="G173"/>
  <c r="I173"/>
  <c r="F173"/>
  <c r="H173"/>
  <c r="I174"/>
  <c r="H174"/>
  <c r="I172"/>
  <c r="H172"/>
  <c r="E171"/>
  <c r="D171"/>
  <c r="G166"/>
  <c r="F166"/>
  <c r="I167"/>
  <c r="I168"/>
  <c r="H168"/>
  <c r="H167"/>
  <c r="H166"/>
  <c r="E164"/>
  <c r="E163"/>
  <c r="D164"/>
  <c r="F160"/>
  <c r="H160"/>
  <c r="H161"/>
  <c r="H157"/>
  <c r="I157"/>
  <c r="I158"/>
  <c r="H158"/>
  <c r="E156"/>
  <c r="I156"/>
  <c r="D156"/>
  <c r="H156"/>
  <c r="D153"/>
  <c r="H153"/>
  <c r="E153"/>
  <c r="I153"/>
  <c r="E150"/>
  <c r="I150"/>
  <c r="D150"/>
  <c r="I154"/>
  <c r="H154"/>
  <c r="H152"/>
  <c r="I152"/>
  <c r="I151"/>
  <c r="H151"/>
  <c r="I147"/>
  <c r="H147"/>
  <c r="E146"/>
  <c r="I146"/>
  <c r="D146"/>
  <c r="H146"/>
  <c r="I144"/>
  <c r="H144"/>
  <c r="E143"/>
  <c r="I143"/>
  <c r="D143"/>
  <c r="H143"/>
  <c r="E137"/>
  <c r="I137"/>
  <c r="D137"/>
  <c r="H137"/>
  <c r="I138"/>
  <c r="H138"/>
  <c r="I135"/>
  <c r="H135"/>
  <c r="E127"/>
  <c r="I127"/>
  <c r="D127"/>
  <c r="H127"/>
  <c r="I128"/>
  <c r="H128"/>
  <c r="E123"/>
  <c r="D123"/>
  <c r="H119"/>
  <c r="I119"/>
  <c r="H121"/>
  <c r="I121"/>
  <c r="I118"/>
  <c r="H118"/>
  <c r="E115"/>
  <c r="I115"/>
  <c r="D115"/>
  <c r="H115"/>
  <c r="I116"/>
  <c r="H116"/>
  <c r="H105"/>
  <c r="I105"/>
  <c r="H106"/>
  <c r="I106"/>
  <c r="H107"/>
  <c r="I107"/>
  <c r="I108"/>
  <c r="H108"/>
  <c r="H101"/>
  <c r="I101"/>
  <c r="H102"/>
  <c r="I102"/>
  <c r="I103"/>
  <c r="H103"/>
  <c r="I98"/>
  <c r="I99"/>
  <c r="H98"/>
  <c r="H99"/>
  <c r="H96"/>
  <c r="I113"/>
  <c r="E112"/>
  <c r="E111"/>
  <c r="I111"/>
  <c r="D112"/>
  <c r="D111"/>
  <c r="H111"/>
  <c r="H113"/>
  <c r="E109"/>
  <c r="D109"/>
  <c r="I112"/>
  <c r="E97"/>
  <c r="I97"/>
  <c r="D97"/>
  <c r="H97"/>
  <c r="I93"/>
  <c r="H93"/>
  <c r="E92"/>
  <c r="E90"/>
  <c r="I90"/>
  <c r="D92"/>
  <c r="H92"/>
  <c r="I91"/>
  <c r="H91"/>
  <c r="H84"/>
  <c r="I84"/>
  <c r="I85"/>
  <c r="H85"/>
  <c r="E83"/>
  <c r="I83"/>
  <c r="D83"/>
  <c r="H83"/>
  <c r="I78"/>
  <c r="H78"/>
  <c r="H77"/>
  <c r="I77"/>
  <c r="H72"/>
  <c r="I72"/>
  <c r="H73"/>
  <c r="I73"/>
  <c r="H75"/>
  <c r="I75"/>
  <c r="I71"/>
  <c r="H71"/>
  <c r="H68"/>
  <c r="I68"/>
  <c r="H69"/>
  <c r="I69"/>
  <c r="I67"/>
  <c r="H67"/>
  <c r="H64"/>
  <c r="I64"/>
  <c r="H65"/>
  <c r="I65"/>
  <c r="I81"/>
  <c r="H81"/>
  <c r="G80"/>
  <c r="G79"/>
  <c r="I79"/>
  <c r="F80"/>
  <c r="H80"/>
  <c r="E76"/>
  <c r="I76"/>
  <c r="D76"/>
  <c r="H76"/>
  <c r="E63"/>
  <c r="I63"/>
  <c r="D63"/>
  <c r="H63"/>
  <c r="I38"/>
  <c r="H38"/>
  <c r="I32"/>
  <c r="I23"/>
  <c r="I24"/>
  <c r="I25"/>
  <c r="I92"/>
  <c r="E100"/>
  <c r="D100"/>
  <c r="E104"/>
  <c r="D104"/>
  <c r="E96"/>
  <c r="D96"/>
  <c r="E62"/>
  <c r="I62"/>
  <c r="E66"/>
  <c r="I66"/>
  <c r="D66"/>
  <c r="H66"/>
  <c r="E70"/>
  <c r="I70"/>
  <c r="H70"/>
  <c r="H171"/>
  <c r="D170"/>
  <c r="H170"/>
  <c r="D90"/>
  <c r="H90"/>
  <c r="I96"/>
  <c r="I171"/>
  <c r="E170"/>
  <c r="I170"/>
  <c r="D62"/>
  <c r="H62"/>
  <c r="H100"/>
  <c r="I100"/>
  <c r="I104"/>
  <c r="I95"/>
  <c r="I47"/>
  <c r="E95"/>
  <c r="H47"/>
  <c r="H24"/>
  <c r="F79"/>
  <c r="H79"/>
  <c r="E149"/>
  <c r="I149"/>
  <c r="I166"/>
  <c r="D95"/>
  <c r="I80"/>
  <c r="H25"/>
  <c r="H104"/>
  <c r="H95"/>
  <c r="D149"/>
  <c r="H149"/>
  <c r="D163"/>
  <c r="H32"/>
  <c r="H31"/>
  <c r="E61"/>
  <c r="I61"/>
  <c r="H150"/>
  <c r="H112"/>
  <c r="H23"/>
  <c r="D61"/>
  <c r="H61"/>
</calcChain>
</file>

<file path=xl/sharedStrings.xml><?xml version="1.0" encoding="utf-8"?>
<sst xmlns="http://schemas.openxmlformats.org/spreadsheetml/2006/main" count="674" uniqueCount="213">
  <si>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</si>
  <si>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</si>
  <si>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</si>
  <si>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</si>
  <si>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</si>
  <si>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</si>
  <si>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</si>
  <si>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</si>
  <si>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</si>
  <si>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</si>
  <si>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</si>
  <si>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</si>
  <si>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</si>
  <si>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</si>
  <si>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</si>
  <si>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</si>
  <si>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</si>
  <si>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</si>
  <si>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</si>
  <si>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</si>
  <si>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</si>
  <si>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</si>
  <si>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</si>
  <si>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</si>
  <si>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</si>
  <si>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</si>
  <si>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</si>
  <si>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</si>
  <si>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</si>
  <si>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</si>
  <si>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</si>
  <si>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</si>
  <si>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</si>
  <si>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</si>
  <si>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</si>
  <si>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</si>
  <si>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Поточні видатки</t>
  </si>
  <si>
    <t>Використання товарів і послуг</t>
  </si>
  <si>
    <t>Оплата послуг (крім комунальних)</t>
  </si>
  <si>
    <t xml:space="preserve">    -</t>
  </si>
  <si>
    <t xml:space="preserve">   -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</si>
  <si>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</si>
  <si>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</si>
  <si>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</si>
  <si>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водопостачання і водовідведення</t>
  </si>
  <si>
    <t>Оплата електроенергії</t>
  </si>
  <si>
    <t>Окремі заходи по реалізації державних (регіональних) програм, не віднесені до заходів розвитку</t>
  </si>
  <si>
    <t>Інші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</si>
  <si>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</si>
  <si>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</si>
  <si>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</si>
  <si>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Оплата праці і нарахування на заробітну плату</t>
  </si>
  <si>
    <t>Оплата праці</t>
  </si>
  <si>
    <t>Заробітна плата</t>
  </si>
  <si>
    <t>Нарахування на оплату праці</t>
  </si>
  <si>
    <t>Предмети, матеріали, обладнання та інвентар</t>
  </si>
  <si>
    <t>Субсидіі та поточні трансферти підприємствам</t>
  </si>
  <si>
    <t>Поточні трансфери</t>
  </si>
  <si>
    <t>Інші виплати населенню</t>
  </si>
  <si>
    <t>Соціальне забезпечення</t>
  </si>
  <si>
    <t>Капітальне будівництво (придбання)</t>
  </si>
  <si>
    <t>Капітальне будівництво (придбання)житла</t>
  </si>
  <si>
    <t>Капітальний ремонт</t>
  </si>
  <si>
    <t>Капітальний ремонт житлового фонду (приміщень)</t>
  </si>
  <si>
    <t>Капітальний ремонт інших об"єктів</t>
  </si>
  <si>
    <t>Капітальні трансферти</t>
  </si>
  <si>
    <t>Капітальні трансферти підприємствам(установам,організаціям)</t>
  </si>
  <si>
    <t>Дослідження і розробки,окремі заходи розвитку по реалізації державних (регіональних) програм</t>
  </si>
  <si>
    <t xml:space="preserve">  -</t>
  </si>
  <si>
    <t>Зведена</t>
  </si>
  <si>
    <t>Керівництво і управління і відповідній сфері.</t>
  </si>
  <si>
    <t xml:space="preserve">    Забезпечення діяльності органів місцевого самоврядування по виконанню власних  і делегованих повноважень.</t>
  </si>
  <si>
    <t xml:space="preserve">                    Виконавчого комітету Нововолинської міської ради </t>
  </si>
  <si>
    <t>0210150</t>
  </si>
  <si>
    <t>0210180</t>
  </si>
  <si>
    <t>Інші поточні видатки</t>
  </si>
  <si>
    <t>-</t>
  </si>
  <si>
    <t>0217130</t>
  </si>
  <si>
    <t>Капітальне будівництво (придбання) житла</t>
  </si>
  <si>
    <t>0217680</t>
  </si>
  <si>
    <t>0218110</t>
  </si>
  <si>
    <t>0218220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</si>
  <si>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</si>
  <si>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</si>
  <si>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0133</t>
  </si>
  <si>
    <t>Інша діяльність у сфері державного управління</t>
  </si>
  <si>
    <t>Заклади і заходи з питань дітей та їх соціального захисту</t>
  </si>
  <si>
    <t>Здійснення заходів та реалізація проектів на виконання Державної цільової програми "Молодь України"</t>
  </si>
  <si>
    <t>0829</t>
  </si>
  <si>
    <t>0810</t>
  </si>
  <si>
    <t>Субсидії та поточні трансферти підприємствам</t>
  </si>
  <si>
    <t>Поточні трансферти</t>
  </si>
  <si>
    <t>0610</t>
  </si>
  <si>
    <t>0421</t>
  </si>
  <si>
    <t>Здійснення заходів із землеустрою</t>
  </si>
  <si>
    <t>0490</t>
  </si>
  <si>
    <t>Членські внески до асоціацій органів місцевого самоврядування</t>
  </si>
  <si>
    <t>0317</t>
  </si>
  <si>
    <t>0380</t>
  </si>
  <si>
    <t>Заходи та роботи з мобілізаційної підготовки місцевого значення</t>
  </si>
  <si>
    <t>Внутрішнє кредитування</t>
  </si>
  <si>
    <t>Надання інших внутрішніх кредитів</t>
  </si>
  <si>
    <t xml:space="preserve">Видатки всього за головним розпорядником коштів місцевого бюджету:                                                                         в т.ч.      </t>
  </si>
  <si>
    <t>0213112</t>
  </si>
  <si>
    <t>0213121</t>
  </si>
  <si>
    <t>0213131</t>
  </si>
  <si>
    <t>0214082</t>
  </si>
  <si>
    <t>0215041</t>
  </si>
  <si>
    <t>Оплата інших енергоносіїв та інших комунальних послуг</t>
  </si>
  <si>
    <t xml:space="preserve">Інші заходи в галузі культури і мистецтва </t>
  </si>
  <si>
    <t>Утримання та фінансова підтримка спортивних споруд</t>
  </si>
  <si>
    <t>0216082</t>
  </si>
  <si>
    <t>Придбання житла для окремих категорій населення відповідно до законодавства</t>
  </si>
  <si>
    <t>0217693</t>
  </si>
  <si>
    <t>Інші заходи,пов"язані з економічною діяльністю</t>
  </si>
  <si>
    <t>Заходи із запобігання та ліквідації надзвичайних ситуацій та наслідків стихійного лиха</t>
  </si>
  <si>
    <t>0218821</t>
  </si>
  <si>
    <t>Надання пільгових довгострокових кредитів  молодим сім"ям та одиноким молодим громадянам на будівництво/придбання житла</t>
  </si>
  <si>
    <t>Багатопрофільна стаціонарна медична допомога населенню</t>
  </si>
  <si>
    <t>0731</t>
  </si>
  <si>
    <t>0722</t>
  </si>
  <si>
    <t>Стоматологічна допомога населенню</t>
  </si>
  <si>
    <t>Первинна медична допомога населенню,що надається центрами первинної медичної (медико-санітарної) допомоги</t>
  </si>
  <si>
    <t>0726</t>
  </si>
  <si>
    <t>Підтримка спорту вищих досягнень та організацій,які здійснюють фізкультурно-спортивну діяльність в регіоні</t>
  </si>
  <si>
    <t>Сприяння розвитку малого та середнього підприємництва</t>
  </si>
  <si>
    <t>0411</t>
  </si>
  <si>
    <t xml:space="preserve"> -</t>
  </si>
  <si>
    <t>Начальник відділу бухгалтерського обліку та звітності</t>
  </si>
  <si>
    <t>Людмила ЯЩУК</t>
  </si>
  <si>
    <t>Утримання та забезпечення діяльності центрів соціальних служб для сім"ї, дітей та молоді</t>
  </si>
  <si>
    <t>Продукти харчуваня</t>
  </si>
  <si>
    <t>Будівництво медичних установ та закладів</t>
  </si>
  <si>
    <t>0443</t>
  </si>
  <si>
    <t xml:space="preserve">Начальник відділу бухгалтерського обліку та звітності </t>
  </si>
  <si>
    <t>за  2021  рік</t>
  </si>
  <si>
    <t>Програма економічного і соціального розвитку Нововолинської міської територіальної громади на 2020-2022 роки</t>
  </si>
  <si>
    <t>про виконання результативних показників,</t>
  </si>
  <si>
    <t>що характеризують виконання бюджетної програми</t>
  </si>
  <si>
    <t>за 2021 рік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</si>
  <si>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</si>
  <si>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</si>
  <si>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</si>
  <si>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</si>
  <si>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</si>
  <si>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</si>
  <si>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</si>
  <si>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</si>
  <si>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</si>
  <si>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</si>
  <si>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</si>
  <si>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Начальник відділу бухгалтерського обліку та  звітності</t>
  </si>
  <si>
    <t>_______</t>
  </si>
  <si>
    <t xml:space="preserve">                    Виконавчого комітету Нововолинської міської ради (0210150)</t>
  </si>
  <si>
    <t>Організаційне,інформаційно-аналітичне та матеріально-технічне забезпечення діяльності міської ради</t>
  </si>
  <si>
    <t>затрат</t>
  </si>
  <si>
    <t>Кількість штатних одиниць</t>
  </si>
  <si>
    <t>осіб</t>
  </si>
  <si>
    <t>Штатний розпис</t>
  </si>
  <si>
    <t>держслужбовців</t>
  </si>
  <si>
    <t>інших працівників</t>
  </si>
  <si>
    <t>Кількість посадових осіб місцевого самоврядування,що задіяні в процесі прийому громадян</t>
  </si>
  <si>
    <t>продукту</t>
  </si>
  <si>
    <t>Кількість отриманих листів,звернень,заяв,скарг</t>
  </si>
  <si>
    <t>журнал реєстрації</t>
  </si>
  <si>
    <t>Пояснення щодо причин розбіжностей між затвердженими та досягнутими результативними показниками</t>
  </si>
  <si>
    <t>Причини  розбіжностей між затвердженими та досягнутими результативними показниками виникли в зв»язку зі збільшенням звернень,заяв і т.д</t>
  </si>
  <si>
    <t>Кількість прийнятих нормативно-правових актів</t>
  </si>
  <si>
    <t>ефективності</t>
  </si>
  <si>
    <t>Кількість прийнятих нормативно- правових актів на одного працівника</t>
  </si>
  <si>
    <t>розрахунково</t>
  </si>
  <si>
    <t>Кількість виконаних листів,звернень,заяв,скарг на одного працівника</t>
  </si>
  <si>
    <t>Витрати на утримання однієї штатної одиниці</t>
  </si>
  <si>
    <t>тис.грн.</t>
  </si>
  <si>
    <t>якості</t>
  </si>
  <si>
    <t>відсоток вчасно виконаних доручень</t>
  </si>
  <si>
    <t>відс.</t>
  </si>
  <si>
    <t>внутрішній облік</t>
  </si>
  <si>
    <t>Забезпечення працівників комп"ютерною технікою</t>
  </si>
  <si>
    <t xml:space="preserve">Обсяг видатків на придбання обладнання та предметів довгострокового користування					</t>
  </si>
  <si>
    <t>грн.</t>
  </si>
  <si>
    <t>Виконання договорів</t>
  </si>
  <si>
    <t>Економія коштів за рахунок закупівель через майданчик Прозоро</t>
  </si>
  <si>
    <t xml:space="preserve">Кількість робочих місць, які забезпечуються обладнанням					</t>
  </si>
  <si>
    <t>шт.</t>
  </si>
  <si>
    <t>Середні витрати на 1 робоче місце</t>
  </si>
  <si>
    <t>Динаміка виконання завдання</t>
  </si>
  <si>
    <t xml:space="preserve">Поточний ремонт приміщення міської ради за адресою м.Нововолинськ пр-т Дружби,27						</t>
  </si>
  <si>
    <t>Поточний ремонт приміщення міської ради за адресою м.Нововолинськ пр-т Дружби,27</t>
  </si>
  <si>
    <t>кошторис</t>
  </si>
  <si>
    <t xml:space="preserve">Загальна площа на якій планується здійснити ремонт	</t>
  </si>
  <si>
    <t>кв. м.</t>
  </si>
  <si>
    <t>план</t>
  </si>
  <si>
    <t>Середня вартість ремонту 1 кв.м</t>
  </si>
  <si>
    <t>розрахунок</t>
  </si>
  <si>
    <t>відсоток виконання поставленого завдання</t>
  </si>
  <si>
    <t>за  2021 рік</t>
  </si>
  <si>
    <t>план на                 2021 рік  з урахуванням внесених змін</t>
  </si>
  <si>
    <t>касове виконання за 2021 рік</t>
  </si>
  <si>
    <t>0217363</t>
  </si>
  <si>
    <t>2730</t>
  </si>
  <si>
    <t>2274</t>
  </si>
  <si>
    <t>Оплата природного газу</t>
  </si>
  <si>
    <t>0217330</t>
  </si>
  <si>
    <t>Будівництво інших об"єктів комунальної власності</t>
  </si>
  <si>
    <t>3132</t>
  </si>
  <si>
    <t>3000</t>
  </si>
  <si>
    <t>3110</t>
  </si>
  <si>
    <t>0217390</t>
  </si>
  <si>
    <t>Розвиток мережі центрів надання адміністративних послуг</t>
  </si>
  <si>
    <t>0217350</t>
  </si>
  <si>
    <t>Розроблення схем планування та забудови територій (містобудівної документації)</t>
  </si>
  <si>
    <t>Виконання інвестиційних проектів в рамках здійснення заходів щодо соціально-економічного розвитку окремих територій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</si>
</sst>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"/>
  </numFmts>
  <fonts count="2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i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</fills>
  <borders count="4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3" xfId="0" applyFont="1" applyBorder="1"/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1" fillId="0" borderId="2" xfId="0" applyFont="1" applyBorder="1" applyAlignment="1">
      <alignment vertical="top" wrapText="1"/>
    </xf>
    <xf numFmtId="0" fontId="11" fillId="0" borderId="4" xfId="0" applyFont="1" applyBorder="1" applyAlignment="1">
      <alignment horizontal="left" wrapText="1"/>
    </xf>
    <xf numFmtId="0" fontId="1" fillId="0" borderId="18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164" fontId="1" fillId="2" borderId="4" xfId="0" applyNumberFormat="1" applyFont="1" applyFill="1" applyBorder="1" applyAlignment="1">
      <alignment wrapText="1"/>
    </xf>
    <xf numFmtId="0" fontId="11" fillId="2" borderId="4" xfId="0" quotePrefix="1" applyFont="1" applyFill="1" applyBorder="1" applyAlignment="1">
      <alignment horizont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19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3" xfId="0" quotePrefix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1" fillId="2" borderId="4" xfId="0" quotePrefix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vertical="center" wrapText="1"/>
    </xf>
    <xf numFmtId="164" fontId="11" fillId="2" borderId="5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2" borderId="5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9" xfId="0" applyFont="1" applyBorder="1" applyAlignment="1">
      <alignment wrapText="1"/>
    </xf>
    <xf numFmtId="164" fontId="5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1" fillId="0" borderId="2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0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2" fillId="0" borderId="0" xfId="0" applyFont="1" applyAlignment="1"/>
    <xf numFmtId="0" fontId="13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 vertical="center"/>
    </xf>
    <xf numFmtId="0" fontId="10" fillId="0" borderId="4" xfId="0" applyFont="1" applyBorder="1" applyAlignment="1">
      <alignment horizontal="center"/>
    </xf>
    <xf numFmtId="165" fontId="5" fillId="0" borderId="15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165" fontId="11" fillId="0" borderId="4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164" fontId="11" fillId="0" borderId="20" xfId="0" quotePrefix="1" applyNumberFormat="1" applyFont="1" applyFill="1" applyBorder="1" applyAlignment="1">
      <alignment horizontal="center" vertical="top" wrapText="1"/>
    </xf>
    <xf numFmtId="164" fontId="11" fillId="0" borderId="18" xfId="0" quotePrefix="1" applyNumberFormat="1" applyFont="1" applyFill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wrapText="1"/>
    </xf>
    <xf numFmtId="0" fontId="5" fillId="2" borderId="15" xfId="0" quotePrefix="1" applyFont="1" applyFill="1" applyBorder="1" applyAlignment="1">
      <alignment horizontal="center" vertical="center" wrapText="1"/>
    </xf>
    <xf numFmtId="0" fontId="5" fillId="2" borderId="20" xfId="0" quotePrefix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165" fontId="5" fillId="0" borderId="20" xfId="0" quotePrefix="1" applyNumberFormat="1" applyFont="1" applyFill="1" applyBorder="1" applyAlignment="1">
      <alignment horizontal="center" vertical="top" wrapText="1"/>
    </xf>
    <xf numFmtId="165" fontId="5" fillId="0" borderId="20" xfId="0" applyNumberFormat="1" applyFont="1" applyFill="1" applyBorder="1" applyAlignment="1">
      <alignment wrapText="1"/>
    </xf>
    <xf numFmtId="165" fontId="1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wrapText="1"/>
    </xf>
    <xf numFmtId="165" fontId="1" fillId="0" borderId="2" xfId="0" applyNumberFormat="1" applyFont="1" applyBorder="1" applyAlignment="1">
      <alignment horizontal="center" wrapText="1"/>
    </xf>
    <xf numFmtId="165" fontId="1" fillId="0" borderId="18" xfId="0" applyNumberFormat="1" applyFont="1" applyBorder="1" applyAlignment="1">
      <alignment horizontal="center" wrapText="1"/>
    </xf>
    <xf numFmtId="165" fontId="1" fillId="0" borderId="17" xfId="0" applyNumberFormat="1" applyFont="1" applyBorder="1" applyAlignment="1">
      <alignment horizontal="center" wrapText="1"/>
    </xf>
    <xf numFmtId="0" fontId="16" fillId="0" borderId="0" xfId="0" applyFont="1" applyAlignment="1">
      <alignment wrapText="1"/>
    </xf>
    <xf numFmtId="165" fontId="1" fillId="0" borderId="23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9" fontId="4" fillId="0" borderId="2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9" fontId="1" fillId="0" borderId="27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left" wrapText="1"/>
    </xf>
    <xf numFmtId="49" fontId="11" fillId="2" borderId="4" xfId="0" quotePrefix="1" applyNumberFormat="1" applyFont="1" applyFill="1" applyBorder="1" applyAlignment="1">
      <alignment horizontal="center" vertical="center" wrapText="1"/>
    </xf>
    <xf numFmtId="49" fontId="11" fillId="2" borderId="3" xfId="0" quotePrefix="1" applyNumberFormat="1" applyFont="1" applyFill="1" applyBorder="1" applyAlignment="1">
      <alignment horizontal="center" vertical="top" wrapText="1"/>
    </xf>
    <xf numFmtId="49" fontId="11" fillId="2" borderId="3" xfId="0" quotePrefix="1" applyNumberFormat="1" applyFont="1" applyFill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49" fontId="11" fillId="2" borderId="24" xfId="0" quotePrefix="1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/>
    <xf numFmtId="49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wrapText="1"/>
    </xf>
    <xf numFmtId="49" fontId="0" fillId="0" borderId="0" xfId="0" applyNumberFormat="1"/>
    <xf numFmtId="165" fontId="11" fillId="2" borderId="19" xfId="0" applyNumberFormat="1" applyFont="1" applyFill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4" fontId="5" fillId="0" borderId="20" xfId="0" quotePrefix="1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left" wrapText="1"/>
    </xf>
    <xf numFmtId="0" fontId="5" fillId="0" borderId="15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top" wrapText="1"/>
    </xf>
    <xf numFmtId="165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49" fontId="1" fillId="0" borderId="8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vertical="top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49" fontId="1" fillId="0" borderId="8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top" wrapText="1"/>
    </xf>
    <xf numFmtId="165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49" fontId="1" fillId="0" borderId="25" xfId="0" applyNumberFormat="1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center" vertical="top" wrapText="1"/>
    </xf>
    <xf numFmtId="165" fontId="1" fillId="0" borderId="17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" fillId="0" borderId="17" xfId="0" applyFont="1" applyFill="1" applyBorder="1" applyAlignment="1">
      <alignment vertical="top" wrapText="1"/>
    </xf>
    <xf numFmtId="49" fontId="11" fillId="0" borderId="3" xfId="0" applyNumberFormat="1" applyFont="1" applyFill="1" applyBorder="1" applyAlignment="1">
      <alignment horizontal="center" wrapText="1"/>
    </xf>
    <xf numFmtId="0" fontId="11" fillId="0" borderId="4" xfId="0" applyFont="1" applyFill="1" applyBorder="1" applyAlignment="1">
      <alignment wrapText="1"/>
    </xf>
    <xf numFmtId="0" fontId="11" fillId="0" borderId="4" xfId="0" applyFont="1" applyFill="1" applyBorder="1"/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wrapText="1"/>
    </xf>
    <xf numFmtId="2" fontId="1" fillId="0" borderId="20" xfId="0" applyNumberFormat="1" applyFont="1" applyFill="1" applyBorder="1" applyAlignment="1">
      <alignment horizontal="center" wrapText="1"/>
    </xf>
    <xf numFmtId="165" fontId="1" fillId="0" borderId="18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justify"/>
    </xf>
    <xf numFmtId="0" fontId="1" fillId="0" borderId="20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1" fillId="0" borderId="19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vertical="top" wrapText="1"/>
    </xf>
    <xf numFmtId="49" fontId="11" fillId="0" borderId="27" xfId="0" applyNumberFormat="1" applyFont="1" applyFill="1" applyBorder="1" applyAlignment="1">
      <alignment horizontal="center" wrapText="1"/>
    </xf>
    <xf numFmtId="0" fontId="11" fillId="0" borderId="19" xfId="0" applyFont="1" applyFill="1" applyBorder="1" applyAlignment="1">
      <alignment wrapText="1"/>
    </xf>
    <xf numFmtId="0" fontId="11" fillId="0" borderId="19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top" wrapText="1"/>
    </xf>
    <xf numFmtId="164" fontId="1" fillId="0" borderId="17" xfId="0" applyNumberFormat="1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left" vertical="center" wrapText="1"/>
    </xf>
    <xf numFmtId="165" fontId="5" fillId="0" borderId="18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20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164" fontId="1" fillId="0" borderId="17" xfId="0" applyNumberFormat="1" applyFont="1" applyFill="1" applyBorder="1" applyAlignment="1">
      <alignment horizont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horizontal="center" wrapText="1"/>
    </xf>
    <xf numFmtId="49" fontId="1" fillId="0" borderId="28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vertical="center" wrapText="1"/>
    </xf>
    <xf numFmtId="164" fontId="1" fillId="0" borderId="20" xfId="0" applyNumberFormat="1" applyFont="1" applyFill="1" applyBorder="1" applyAlignment="1">
      <alignment horizont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vertical="center" wrapText="1"/>
    </xf>
    <xf numFmtId="49" fontId="14" fillId="0" borderId="27" xfId="0" applyNumberFormat="1" applyFont="1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vertical="center" wrapText="1"/>
    </xf>
    <xf numFmtId="164" fontId="14" fillId="0" borderId="19" xfId="0" applyNumberFormat="1" applyFont="1" applyFill="1" applyBorder="1" applyAlignment="1">
      <alignment horizont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vertical="center" wrapText="1"/>
    </xf>
    <xf numFmtId="164" fontId="16" fillId="0" borderId="20" xfId="0" applyNumberFormat="1" applyFont="1" applyFill="1" applyBorder="1" applyAlignment="1">
      <alignment horizontal="center" wrapText="1"/>
    </xf>
    <xf numFmtId="0" fontId="5" fillId="0" borderId="18" xfId="0" applyFont="1" applyFill="1" applyBorder="1" applyAlignment="1">
      <alignment wrapText="1"/>
    </xf>
    <xf numFmtId="0" fontId="5" fillId="0" borderId="18" xfId="0" applyFont="1" applyFill="1" applyBorder="1" applyAlignment="1">
      <alignment vertical="top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4" fontId="5" fillId="0" borderId="20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165" fontId="16" fillId="0" borderId="2" xfId="0" applyNumberFormat="1" applyFont="1" applyFill="1" applyBorder="1" applyAlignment="1">
      <alignment horizontal="center" wrapText="1"/>
    </xf>
    <xf numFmtId="165" fontId="16" fillId="0" borderId="18" xfId="0" applyNumberFormat="1" applyFont="1" applyFill="1" applyBorder="1" applyAlignment="1">
      <alignment horizontal="center" wrapText="1"/>
    </xf>
    <xf numFmtId="0" fontId="11" fillId="0" borderId="18" xfId="0" applyFont="1" applyBorder="1" applyAlignment="1">
      <alignment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164" fontId="11" fillId="0" borderId="17" xfId="0" applyNumberFormat="1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wrapText="1"/>
    </xf>
    <xf numFmtId="0" fontId="11" fillId="0" borderId="18" xfId="0" applyFont="1" applyBorder="1" applyAlignment="1">
      <alignment vertical="top" wrapText="1"/>
    </xf>
    <xf numFmtId="0" fontId="11" fillId="0" borderId="18" xfId="0" applyFont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5" fillId="0" borderId="18" xfId="0" applyFont="1" applyBorder="1" applyAlignment="1">
      <alignment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5" fontId="16" fillId="0" borderId="18" xfId="0" applyNumberFormat="1" applyFont="1" applyBorder="1" applyAlignment="1">
      <alignment horizontal="center" vertical="center" wrapText="1"/>
    </xf>
    <xf numFmtId="49" fontId="14" fillId="2" borderId="3" xfId="0" quotePrefix="1" applyNumberFormat="1" applyFont="1" applyFill="1" applyBorder="1" applyAlignment="1">
      <alignment horizontal="center" vertical="center" wrapText="1"/>
    </xf>
    <xf numFmtId="49" fontId="15" fillId="2" borderId="4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wrapText="1"/>
    </xf>
    <xf numFmtId="164" fontId="16" fillId="2" borderId="5" xfId="0" applyNumberFormat="1" applyFont="1" applyFill="1" applyBorder="1" applyAlignment="1">
      <alignment wrapText="1"/>
    </xf>
    <xf numFmtId="164" fontId="14" fillId="0" borderId="17" xfId="0" applyNumberFormat="1" applyFont="1" applyBorder="1" applyAlignment="1">
      <alignment horizontal="center" vertical="center" wrapText="1"/>
    </xf>
    <xf numFmtId="165" fontId="16" fillId="0" borderId="17" xfId="0" applyNumberFormat="1" applyFont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vertical="center" wrapText="1"/>
    </xf>
    <xf numFmtId="164" fontId="1" fillId="2" borderId="16" xfId="0" applyNumberFormat="1" applyFont="1" applyFill="1" applyBorder="1" applyAlignment="1">
      <alignment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wrapText="1"/>
    </xf>
    <xf numFmtId="164" fontId="11" fillId="0" borderId="6" xfId="0" applyNumberFormat="1" applyFont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vertical="center" wrapText="1"/>
    </xf>
    <xf numFmtId="164" fontId="1" fillId="2" borderId="29" xfId="0" applyNumberFormat="1" applyFont="1" applyFill="1" applyBorder="1" applyAlignment="1">
      <alignment vertical="center" wrapText="1"/>
    </xf>
    <xf numFmtId="49" fontId="11" fillId="0" borderId="14" xfId="0" applyNumberFormat="1" applyFont="1" applyBorder="1" applyAlignment="1">
      <alignment horizontal="center" wrapText="1"/>
    </xf>
    <xf numFmtId="0" fontId="11" fillId="0" borderId="6" xfId="0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wrapText="1"/>
    </xf>
    <xf numFmtId="0" fontId="5" fillId="0" borderId="18" xfId="0" applyFont="1" applyBorder="1" applyAlignment="1">
      <alignment horizontal="left" wrapText="1"/>
    </xf>
    <xf numFmtId="0" fontId="5" fillId="0" borderId="18" xfId="0" applyFont="1" applyBorder="1" applyAlignment="1">
      <alignment vertical="top" wrapText="1"/>
    </xf>
    <xf numFmtId="164" fontId="16" fillId="0" borderId="18" xfId="0" applyNumberFormat="1" applyFont="1" applyBorder="1" applyAlignment="1">
      <alignment horizontal="center" vertical="center" wrapText="1"/>
    </xf>
    <xf numFmtId="164" fontId="16" fillId="0" borderId="17" xfId="0" applyNumberFormat="1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top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vertical="top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49" fontId="11" fillId="0" borderId="24" xfId="0" applyNumberFormat="1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wrapText="1"/>
    </xf>
    <xf numFmtId="0" fontId="11" fillId="0" borderId="15" xfId="0" applyFont="1" applyFill="1" applyBorder="1" applyAlignment="1">
      <alignment vertical="top" wrapText="1"/>
    </xf>
    <xf numFmtId="165" fontId="11" fillId="0" borderId="15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wrapText="1"/>
    </xf>
    <xf numFmtId="165" fontId="1" fillId="0" borderId="30" xfId="0" applyNumberFormat="1" applyFont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 wrapText="1"/>
    </xf>
    <xf numFmtId="165" fontId="11" fillId="0" borderId="3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top" wrapText="1"/>
    </xf>
    <xf numFmtId="164" fontId="5" fillId="0" borderId="29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49" fontId="11" fillId="0" borderId="26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165" fontId="16" fillId="0" borderId="22" xfId="0" applyNumberFormat="1" applyFont="1" applyFill="1" applyBorder="1" applyAlignment="1">
      <alignment horizontal="center" wrapText="1"/>
    </xf>
    <xf numFmtId="164" fontId="11" fillId="0" borderId="22" xfId="0" quotePrefix="1" applyNumberFormat="1" applyFont="1" applyFill="1" applyBorder="1" applyAlignment="1">
      <alignment horizontal="center" vertical="top" wrapText="1"/>
    </xf>
    <xf numFmtId="164" fontId="11" fillId="0" borderId="29" xfId="0" quotePrefix="1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wrapText="1"/>
    </xf>
    <xf numFmtId="164" fontId="11" fillId="0" borderId="5" xfId="0" applyNumberFormat="1" applyFont="1" applyFill="1" applyBorder="1" applyAlignment="1">
      <alignment horizontal="center" wrapText="1"/>
    </xf>
    <xf numFmtId="164" fontId="1" fillId="0" borderId="22" xfId="0" applyNumberFormat="1" applyFont="1" applyFill="1" applyBorder="1" applyAlignment="1">
      <alignment horizontal="center" wrapText="1"/>
    </xf>
    <xf numFmtId="164" fontId="1" fillId="0" borderId="23" xfId="0" applyNumberFormat="1" applyFont="1" applyFill="1" applyBorder="1" applyAlignment="1">
      <alignment horizontal="center" wrapText="1"/>
    </xf>
    <xf numFmtId="164" fontId="1" fillId="0" borderId="29" xfId="0" applyNumberFormat="1" applyFont="1" applyFill="1" applyBorder="1" applyAlignment="1">
      <alignment horizontal="center" wrapText="1"/>
    </xf>
    <xf numFmtId="164" fontId="15" fillId="0" borderId="5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16" fillId="0" borderId="29" xfId="0" applyNumberFormat="1" applyFont="1" applyFill="1" applyBorder="1" applyAlignment="1">
      <alignment horizont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1" fillId="0" borderId="29" xfId="0" applyNumberFormat="1" applyFont="1" applyBorder="1" applyAlignment="1">
      <alignment horizontal="center" vertical="center" wrapText="1"/>
    </xf>
    <xf numFmtId="49" fontId="11" fillId="0" borderId="26" xfId="0" applyNumberFormat="1" applyFont="1" applyBorder="1" applyAlignment="1">
      <alignment horizontal="center" vertical="center" wrapText="1"/>
    </xf>
    <xf numFmtId="165" fontId="5" fillId="0" borderId="22" xfId="0" applyNumberFormat="1" applyFont="1" applyBorder="1" applyAlignment="1">
      <alignment horizontal="center" wrapText="1"/>
    </xf>
    <xf numFmtId="165" fontId="1" fillId="0" borderId="22" xfId="0" applyNumberFormat="1" applyFont="1" applyBorder="1" applyAlignment="1">
      <alignment horizontal="center" wrapText="1"/>
    </xf>
    <xf numFmtId="49" fontId="1" fillId="0" borderId="25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vertical="center" wrapText="1"/>
    </xf>
    <xf numFmtId="164" fontId="5" fillId="0" borderId="22" xfId="0" applyNumberFormat="1" applyFont="1" applyBorder="1" applyAlignment="1">
      <alignment horizontal="center" vertical="center" wrapText="1"/>
    </xf>
    <xf numFmtId="49" fontId="15" fillId="0" borderId="26" xfId="0" applyNumberFormat="1" applyFont="1" applyBorder="1" applyAlignment="1">
      <alignment horizontal="center" vertical="center" wrapText="1"/>
    </xf>
    <xf numFmtId="165" fontId="16" fillId="0" borderId="22" xfId="0" applyNumberFormat="1" applyFont="1" applyBorder="1" applyAlignment="1">
      <alignment horizontal="center" vertical="center" wrapText="1"/>
    </xf>
    <xf numFmtId="165" fontId="16" fillId="0" borderId="23" xfId="0" applyNumberFormat="1" applyFont="1" applyBorder="1" applyAlignment="1">
      <alignment horizontal="center" vertical="center" wrapText="1"/>
    </xf>
    <xf numFmtId="49" fontId="11" fillId="2" borderId="28" xfId="0" quotePrefix="1" applyNumberFormat="1" applyFont="1" applyFill="1" applyBorder="1" applyAlignment="1">
      <alignment horizontal="center" vertical="center" wrapText="1"/>
    </xf>
    <xf numFmtId="165" fontId="5" fillId="0" borderId="29" xfId="0" quotePrefix="1" applyNumberFormat="1" applyFont="1" applyFill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16" fillId="0" borderId="22" xfId="0" applyNumberFormat="1" applyFont="1" applyBorder="1" applyAlignment="1">
      <alignment horizontal="center" vertical="center" wrapText="1"/>
    </xf>
    <xf numFmtId="164" fontId="16" fillId="0" borderId="2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49" fontId="14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wrapText="1"/>
    </xf>
    <xf numFmtId="165" fontId="15" fillId="0" borderId="18" xfId="0" applyNumberFormat="1" applyFont="1" applyFill="1" applyBorder="1" applyAlignment="1">
      <alignment horizontal="center" wrapText="1"/>
    </xf>
    <xf numFmtId="165" fontId="15" fillId="0" borderId="22" xfId="0" applyNumberFormat="1" applyFont="1" applyFill="1" applyBorder="1" applyAlignment="1">
      <alignment horizont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5" fontId="15" fillId="0" borderId="18" xfId="0" applyNumberFormat="1" applyFont="1" applyBorder="1" applyAlignment="1">
      <alignment horizontal="center" vertical="center" wrapText="1"/>
    </xf>
    <xf numFmtId="165" fontId="15" fillId="0" borderId="2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165" fontId="11" fillId="4" borderId="4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1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1" fillId="2" borderId="34" xfId="0" quotePrefix="1" applyFont="1" applyFill="1" applyBorder="1" applyAlignment="1">
      <alignment horizontal="left" vertical="center" wrapText="1"/>
    </xf>
    <xf numFmtId="0" fontId="11" fillId="2" borderId="21" xfId="0" quotePrefix="1" applyFont="1" applyFill="1" applyBorder="1" applyAlignment="1">
      <alignment horizontal="left" vertical="center" wrapText="1"/>
    </xf>
    <xf numFmtId="0" fontId="11" fillId="2" borderId="35" xfId="0" quotePrefix="1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4" xfId="0" quotePrefix="1" applyFont="1" applyFill="1" applyBorder="1" applyAlignment="1">
      <alignment horizontal="left" vertical="center" wrapText="1"/>
    </xf>
    <xf numFmtId="0" fontId="11" fillId="2" borderId="33" xfId="0" applyFont="1" applyFill="1" applyBorder="1" applyAlignment="1">
      <alignment horizontal="left" vertical="center" wrapText="1"/>
    </xf>
    <xf numFmtId="0" fontId="11" fillId="2" borderId="31" xfId="0" quotePrefix="1" applyFont="1" applyFill="1" applyBorder="1" applyAlignment="1">
      <alignment horizontal="left" vertical="center" wrapText="1"/>
    </xf>
    <xf numFmtId="0" fontId="11" fillId="2" borderId="32" xfId="0" quotePrefix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left" vertical="top" wrapText="1"/>
    </xf>
    <xf numFmtId="0" fontId="11" fillId="2" borderId="21" xfId="0" quotePrefix="1" applyFont="1" applyFill="1" applyBorder="1" applyAlignment="1">
      <alignment horizontal="left" vertical="top" wrapText="1"/>
    </xf>
    <xf numFmtId="0" fontId="11" fillId="2" borderId="35" xfId="0" quotePrefix="1" applyFont="1" applyFill="1" applyBorder="1" applyAlignment="1">
      <alignment horizontal="left" vertical="top" wrapText="1"/>
    </xf>
    <xf numFmtId="0" fontId="11" fillId="2" borderId="34" xfId="0" quotePrefix="1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left" vertical="top" wrapText="1"/>
    </xf>
    <xf numFmtId="0" fontId="11" fillId="2" borderId="4" xfId="0" quotePrefix="1" applyFont="1" applyFill="1" applyBorder="1" applyAlignment="1">
      <alignment horizontal="left" vertical="top" wrapText="1"/>
    </xf>
    <xf numFmtId="0" fontId="11" fillId="2" borderId="4" xfId="0" quotePrefix="1" applyFont="1" applyFill="1" applyBorder="1" applyAlignment="1">
      <alignment horizontal="left" vertical="center" wrapText="1"/>
    </xf>
    <xf numFmtId="0" fontId="11" fillId="2" borderId="34" xfId="0" applyFont="1" applyFill="1" applyBorder="1" applyAlignment="1">
      <alignment horizontal="left" vertical="center" wrapText="1"/>
    </xf>
    <xf numFmtId="0" fontId="11" fillId="2" borderId="36" xfId="0" quotePrefix="1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37" xfId="0" quotePrefix="1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9" fillId="3" borderId="2" xfId="0" applyNumberFormat="1" applyFont="1" applyFill="1" applyBorder="1" applyAlignment="1">
      <alignment horizontal="left" wrapText="1"/>
    </xf>
    <xf numFmtId="0" fontId="19" fillId="3" borderId="2" xfId="0" applyNumberFormat="1" applyFont="1" applyFill="1" applyBorder="1" applyAlignment="1">
      <alignment horizontal="right" vertical="center"/>
    </xf>
    <xf numFmtId="3" fontId="19" fillId="3" borderId="2" xfId="0" applyNumberFormat="1" applyFont="1" applyFill="1" applyBorder="1" applyAlignment="1">
      <alignment horizontal="right" vertical="center"/>
    </xf>
    <xf numFmtId="166" fontId="19" fillId="3" borderId="2" xfId="0" applyNumberFormat="1" applyFont="1" applyFill="1" applyBorder="1" applyAlignment="1">
      <alignment horizontal="right" vertical="center"/>
    </xf>
    <xf numFmtId="1" fontId="18" fillId="3" borderId="1" xfId="0" applyNumberFormat="1" applyFont="1" applyFill="1" applyBorder="1" applyAlignment="1">
      <alignment horizontal="right"/>
    </xf>
    <xf numFmtId="1" fontId="19" fillId="3" borderId="2" xfId="0" applyNumberFormat="1" applyFont="1" applyFill="1" applyBorder="1" applyAlignment="1">
      <alignment horizontal="right"/>
    </xf>
    <xf numFmtId="0" fontId="18" fillId="3" borderId="2" xfId="0" applyNumberFormat="1" applyFont="1" applyFill="1" applyBorder="1" applyAlignment="1">
      <alignment horizontal="left" wrapText="1"/>
    </xf>
    <xf numFmtId="1" fontId="19" fillId="3" borderId="2" xfId="0" applyNumberFormat="1" applyFont="1" applyFill="1" applyBorder="1" applyAlignment="1">
      <alignment horizontal="right" vertical="center"/>
    </xf>
    <xf numFmtId="4" fontId="19" fillId="3" borderId="2" xfId="0" applyNumberFormat="1" applyFont="1" applyFill="1" applyBorder="1" applyAlignment="1">
      <alignment horizontal="right" vertical="center"/>
    </xf>
    <xf numFmtId="0" fontId="18" fillId="3" borderId="1" xfId="0" applyNumberFormat="1" applyFont="1" applyFill="1" applyBorder="1" applyAlignment="1">
      <alignment horizontal="left" vertical="center" wrapText="1"/>
    </xf>
    <xf numFmtId="1" fontId="0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1" fontId="0" fillId="0" borderId="10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2" xfId="0" applyBorder="1" applyAlignment="1">
      <alignment horizontal="center" vertical="top"/>
    </xf>
    <xf numFmtId="0" fontId="0" fillId="0" borderId="40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top" wrapText="1"/>
    </xf>
    <xf numFmtId="0" fontId="0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23" xfId="0" applyNumberFormat="1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top"/>
    </xf>
    <xf numFmtId="0" fontId="17" fillId="0" borderId="33" xfId="0" applyNumberFormat="1" applyFont="1" applyBorder="1" applyAlignment="1">
      <alignment horizontal="center" vertical="center" wrapText="1"/>
    </xf>
    <xf numFmtId="0" fontId="17" fillId="0" borderId="3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 wrapText="1"/>
    </xf>
    <xf numFmtId="0" fontId="21" fillId="3" borderId="39" xfId="0" applyNumberFormat="1" applyFont="1" applyFill="1" applyBorder="1" applyAlignment="1">
      <alignment horizontal="left" wrapText="1"/>
    </xf>
    <xf numFmtId="0" fontId="20" fillId="3" borderId="0" xfId="0" applyNumberFormat="1" applyFont="1" applyFill="1" applyAlignment="1">
      <alignment horizontal="left"/>
    </xf>
    <xf numFmtId="164" fontId="19" fillId="3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43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5" fillId="0" borderId="44" xfId="0" applyFont="1" applyBorder="1" applyAlignment="1">
      <alignment horizontal="center" vertical="top" wrapText="1"/>
    </xf>
    <xf numFmtId="0" fontId="5" fillId="0" borderId="45" xfId="0" applyFont="1" applyBorder="1" applyAlignment="1">
      <alignment horizontal="center" vertical="top" wrapText="1"/>
    </xf>
    <xf numFmtId="0" fontId="5" fillId="0" borderId="46" xfId="0" applyFont="1" applyBorder="1" applyAlignment="1">
      <alignment horizontal="center" vertical="top" wrapText="1"/>
    </xf>
    <xf numFmtId="0" fontId="5" fillId="0" borderId="47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48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0"/>
  <sheetViews>
    <sheetView tabSelected="1" topLeftCell="A17" zoomScaleNormal="100" workbookViewId="0">
      <selection activeCell="L20" sqref="L20"/>
    </sheetView>
  </sheetViews>
  <sheetFormatPr defaultRowHeight="15"/>
  <cols>
    <col min="1" max="1" width="15.85546875" style="157" customWidth="1"/>
    <col min="2" max="2" width="12.85546875" customWidth="1"/>
    <col min="3" max="3" width="25.140625" customWidth="1"/>
    <col min="4" max="4" width="16.42578125" customWidth="1"/>
    <col min="5" max="5" width="15.5703125" customWidth="1"/>
    <col min="6" max="6" width="14.42578125" customWidth="1"/>
    <col min="7" max="7" width="13.7109375" customWidth="1"/>
    <col min="8" max="8" width="14.5703125" customWidth="1"/>
    <col min="9" max="9" width="14.42578125" customWidth="1"/>
  </cols>
  <sheetData>
    <row r="1" spans="1:10">
      <c r="A1" s="132"/>
      <c r="B1" s="1"/>
      <c r="C1" s="1"/>
      <c r="D1" s="1"/>
      <c r="E1" s="1"/>
      <c r="F1" s="1"/>
      <c r="G1" s="1"/>
      <c r="H1" s="417" t="s">
        <v>11</v>
      </c>
      <c r="I1" s="417"/>
    </row>
    <row r="2" spans="1:10">
      <c r="A2" s="132"/>
      <c r="B2" s="1"/>
      <c r="C2" s="1"/>
      <c r="D2" s="1"/>
      <c r="E2" s="1"/>
      <c r="F2" s="1"/>
      <c r="G2" s="1"/>
      <c r="H2" s="417" t="s">
        <v>12</v>
      </c>
      <c r="I2" s="417"/>
    </row>
    <row r="3" spans="1:10">
      <c r="A3" s="132"/>
      <c r="B3" s="1"/>
      <c r="C3" s="1"/>
      <c r="D3" s="1"/>
      <c r="E3" s="1"/>
      <c r="F3" s="1"/>
      <c r="G3" s="1"/>
      <c r="H3" s="417" t="s">
        <v>13</v>
      </c>
      <c r="I3" s="417"/>
    </row>
    <row r="4" spans="1:10">
      <c r="A4" s="132"/>
      <c r="B4" s="1"/>
      <c r="C4" s="1"/>
      <c r="D4" s="1"/>
      <c r="E4" s="1"/>
      <c r="F4" s="1"/>
      <c r="G4" s="1"/>
      <c r="H4" s="417" t="s">
        <v>14</v>
      </c>
      <c r="I4" s="417"/>
    </row>
    <row r="5" spans="1:10">
      <c r="A5" s="132"/>
      <c r="B5" s="1"/>
      <c r="C5" s="1"/>
      <c r="D5" s="1"/>
      <c r="E5" s="1"/>
      <c r="F5" s="1"/>
      <c r="G5" s="1"/>
      <c r="H5" s="1"/>
      <c r="I5" s="1"/>
    </row>
    <row r="6" spans="1:10" ht="22.5" customHeight="1">
      <c r="A6" s="412" t="s">
        <v>70</v>
      </c>
      <c r="B6" s="412"/>
      <c r="C6" s="412"/>
      <c r="D6" s="33"/>
      <c r="E6" s="33"/>
      <c r="F6" s="33"/>
      <c r="G6" s="33"/>
      <c r="H6" s="33"/>
      <c r="I6" s="34"/>
      <c r="J6" s="35"/>
    </row>
    <row r="7" spans="1:10" ht="15.75">
      <c r="A7" s="411" t="s">
        <v>71</v>
      </c>
      <c r="B7" s="411"/>
      <c r="C7" s="411"/>
      <c r="D7" s="411"/>
      <c r="E7" s="411"/>
      <c r="F7" s="411"/>
      <c r="G7" s="411"/>
      <c r="H7" s="411"/>
      <c r="I7" s="411"/>
      <c r="J7" s="411"/>
    </row>
    <row r="8" spans="1:10">
      <c r="A8" s="132"/>
      <c r="B8" s="1"/>
      <c r="C8" s="1"/>
      <c r="D8" s="407" t="s">
        <v>15</v>
      </c>
      <c r="E8" s="407"/>
      <c r="F8" s="1"/>
      <c r="G8" s="1"/>
      <c r="H8" s="1"/>
      <c r="I8" s="1"/>
    </row>
    <row r="9" spans="1:10">
      <c r="A9" s="132"/>
      <c r="B9" s="1"/>
      <c r="C9" s="407" t="s">
        <v>16</v>
      </c>
      <c r="D9" s="407"/>
      <c r="E9" s="407"/>
      <c r="F9" s="407"/>
      <c r="G9" s="1"/>
      <c r="H9" s="1"/>
      <c r="I9" s="1"/>
    </row>
    <row r="10" spans="1:10">
      <c r="A10" s="132"/>
      <c r="B10" s="1"/>
      <c r="C10" s="407" t="s">
        <v>17</v>
      </c>
      <c r="D10" s="407"/>
      <c r="E10" s="407"/>
      <c r="F10" s="407"/>
      <c r="G10" s="1"/>
      <c r="H10" s="1"/>
      <c r="I10" s="1"/>
    </row>
    <row r="11" spans="1:10">
      <c r="A11" s="132"/>
      <c r="B11" s="1"/>
      <c r="C11" s="407" t="s">
        <v>18</v>
      </c>
      <c r="D11" s="407"/>
      <c r="E11" s="407"/>
      <c r="F11" s="407"/>
      <c r="G11" s="1"/>
      <c r="H11" s="1"/>
      <c r="I11" s="1"/>
    </row>
    <row r="12" spans="1:10">
      <c r="A12" s="132"/>
      <c r="B12" s="1"/>
      <c r="C12" s="407" t="s">
        <v>19</v>
      </c>
      <c r="D12" s="407"/>
      <c r="E12" s="407"/>
      <c r="F12" s="407"/>
      <c r="G12" s="1"/>
      <c r="H12" s="1"/>
      <c r="I12" s="1"/>
    </row>
    <row r="13" spans="1:10" ht="15.75">
      <c r="A13" s="132"/>
      <c r="B13" s="408" t="s">
        <v>72</v>
      </c>
      <c r="C13" s="408"/>
      <c r="D13" s="408"/>
      <c r="E13" s="408"/>
      <c r="F13" s="408"/>
      <c r="G13" s="408"/>
      <c r="H13" s="1"/>
      <c r="I13" s="1"/>
    </row>
    <row r="14" spans="1:10">
      <c r="A14" s="132"/>
      <c r="B14" s="416" t="s">
        <v>20</v>
      </c>
      <c r="C14" s="416"/>
      <c r="D14" s="416"/>
      <c r="E14" s="416"/>
      <c r="F14" s="416"/>
      <c r="G14" s="416"/>
      <c r="H14" s="1"/>
      <c r="I14" s="1"/>
    </row>
    <row r="15" spans="1:10">
      <c r="A15" s="132"/>
      <c r="B15" s="1"/>
      <c r="C15" s="1"/>
      <c r="D15" s="407" t="s">
        <v>196</v>
      </c>
      <c r="E15" s="407"/>
      <c r="F15" s="1"/>
      <c r="G15" s="1"/>
      <c r="H15" s="1"/>
      <c r="I15" s="1"/>
    </row>
    <row r="16" spans="1:10" ht="15.75" thickBot="1">
      <c r="A16" s="132"/>
      <c r="B16" s="1"/>
      <c r="C16" s="1"/>
      <c r="D16" s="1"/>
      <c r="E16" s="1"/>
      <c r="F16" s="1"/>
      <c r="G16" s="1"/>
      <c r="H16" s="1"/>
      <c r="I16" s="2" t="s">
        <v>6</v>
      </c>
    </row>
    <row r="17" spans="1:12" s="4" customFormat="1" ht="40.5" customHeight="1">
      <c r="A17" s="413" t="s">
        <v>2</v>
      </c>
      <c r="B17" s="409" t="s">
        <v>0</v>
      </c>
      <c r="C17" s="409" t="s">
        <v>1</v>
      </c>
      <c r="D17" s="409" t="s">
        <v>3</v>
      </c>
      <c r="E17" s="409"/>
      <c r="F17" s="409" t="s">
        <v>4</v>
      </c>
      <c r="G17" s="409"/>
      <c r="H17" s="409" t="s">
        <v>5</v>
      </c>
      <c r="I17" s="410"/>
    </row>
    <row r="18" spans="1:12" s="6" customFormat="1" ht="151.5" customHeight="1" thickBot="1">
      <c r="A18" s="414"/>
      <c r="B18" s="415"/>
      <c r="C18" s="415"/>
      <c r="D18" s="24" t="s">
        <v>197</v>
      </c>
      <c r="E18" s="24" t="s">
        <v>198</v>
      </c>
      <c r="F18" s="24" t="s">
        <v>197</v>
      </c>
      <c r="G18" s="24" t="s">
        <v>198</v>
      </c>
      <c r="H18" s="24" t="s">
        <v>197</v>
      </c>
      <c r="I18" s="24" t="s">
        <v>198</v>
      </c>
      <c r="J18" s="5"/>
      <c r="K18" s="5"/>
      <c r="L18" s="5"/>
    </row>
    <row r="19" spans="1:12" s="3" customFormat="1" ht="17.25" customHeight="1" thickBot="1">
      <c r="A19" s="133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30">
        <v>9</v>
      </c>
    </row>
    <row r="20" spans="1:12" s="3" customFormat="1" ht="17.25" customHeight="1" thickBot="1">
      <c r="A20" s="134"/>
      <c r="B20" s="11"/>
      <c r="C20" s="99" t="s">
        <v>69</v>
      </c>
      <c r="D20" s="11"/>
      <c r="E20" s="11"/>
      <c r="F20" s="11"/>
      <c r="G20" s="11"/>
      <c r="H20" s="11"/>
      <c r="I20" s="12"/>
    </row>
    <row r="21" spans="1:12" s="7" customFormat="1" ht="44.25" customHeight="1" thickBot="1">
      <c r="A21" s="421" t="s">
        <v>102</v>
      </c>
      <c r="B21" s="422"/>
      <c r="C21" s="422"/>
      <c r="D21" s="158">
        <f>D22</f>
        <v>49893.1</v>
      </c>
      <c r="E21" s="158">
        <f>E22</f>
        <v>47988.4</v>
      </c>
      <c r="F21" s="158">
        <f>F46+F56+F22</f>
        <v>16382</v>
      </c>
      <c r="G21" s="158">
        <f>G46+G56+G22</f>
        <v>13541.4</v>
      </c>
      <c r="H21" s="158">
        <f>D21+F21</f>
        <v>66275.100000000006</v>
      </c>
      <c r="I21" s="158">
        <f>E21+G21</f>
        <v>61529.8</v>
      </c>
    </row>
    <row r="22" spans="1:12" s="7" customFormat="1" ht="24" customHeight="1" thickBot="1">
      <c r="A22" s="135">
        <v>2000</v>
      </c>
      <c r="B22" s="92"/>
      <c r="C22" s="165" t="s">
        <v>36</v>
      </c>
      <c r="D22" s="100">
        <f>D23+D27+D41+D43+D45</f>
        <v>49893.1</v>
      </c>
      <c r="E22" s="100">
        <f>E23+E27+E41+E43+E45</f>
        <v>47988.4</v>
      </c>
      <c r="F22" s="100">
        <v>160</v>
      </c>
      <c r="G22" s="100">
        <v>160</v>
      </c>
      <c r="H22" s="100">
        <f>H23+H27+H41+H43+H45</f>
        <v>50053.1</v>
      </c>
      <c r="I22" s="100">
        <f>I23+I27+I41+I43+I45</f>
        <v>48148.4</v>
      </c>
    </row>
    <row r="23" spans="1:12" s="176" customFormat="1" ht="30" customHeight="1">
      <c r="A23" s="171">
        <v>2100</v>
      </c>
      <c r="B23" s="172"/>
      <c r="C23" s="173" t="s">
        <v>51</v>
      </c>
      <c r="D23" s="174">
        <f>D24+D26</f>
        <v>28491.200000000001</v>
      </c>
      <c r="E23" s="174">
        <f>E24+E26</f>
        <v>28429.8</v>
      </c>
      <c r="F23" s="174" t="s">
        <v>39</v>
      </c>
      <c r="G23" s="174" t="s">
        <v>39</v>
      </c>
      <c r="H23" s="174">
        <f t="shared" ref="H23:I26" si="0">D23</f>
        <v>28491.200000000001</v>
      </c>
      <c r="I23" s="175">
        <f t="shared" si="0"/>
        <v>28429.8</v>
      </c>
    </row>
    <row r="24" spans="1:12" s="181" customFormat="1" ht="21.75" customHeight="1">
      <c r="A24" s="177">
        <v>2110</v>
      </c>
      <c r="B24" s="178"/>
      <c r="C24" s="179" t="s">
        <v>52</v>
      </c>
      <c r="D24" s="168">
        <f>D25</f>
        <v>23511.4</v>
      </c>
      <c r="E24" s="168">
        <f>E25</f>
        <v>23483.399999999998</v>
      </c>
      <c r="F24" s="168" t="s">
        <v>39</v>
      </c>
      <c r="G24" s="168" t="s">
        <v>39</v>
      </c>
      <c r="H24" s="168">
        <f t="shared" si="0"/>
        <v>23511.4</v>
      </c>
      <c r="I24" s="180">
        <f t="shared" si="0"/>
        <v>23483.399999999998</v>
      </c>
    </row>
    <row r="25" spans="1:12" s="181" customFormat="1" ht="21" customHeight="1">
      <c r="A25" s="177">
        <v>2111</v>
      </c>
      <c r="B25" s="178"/>
      <c r="C25" s="179" t="s">
        <v>53</v>
      </c>
      <c r="D25" s="168">
        <f>D64+D98</f>
        <v>23511.4</v>
      </c>
      <c r="E25" s="168">
        <f>E64+E98</f>
        <v>23483.399999999998</v>
      </c>
      <c r="F25" s="168" t="s">
        <v>39</v>
      </c>
      <c r="G25" s="168" t="s">
        <v>39</v>
      </c>
      <c r="H25" s="168">
        <f t="shared" si="0"/>
        <v>23511.4</v>
      </c>
      <c r="I25" s="180">
        <f t="shared" si="0"/>
        <v>23483.399999999998</v>
      </c>
    </row>
    <row r="26" spans="1:12" s="181" customFormat="1" ht="33" customHeight="1" thickBot="1">
      <c r="A26" s="321">
        <v>2120</v>
      </c>
      <c r="B26" s="322"/>
      <c r="C26" s="323" t="s">
        <v>54</v>
      </c>
      <c r="D26" s="324">
        <f>D65+D99</f>
        <v>4979.8</v>
      </c>
      <c r="E26" s="324">
        <f>E65+E99</f>
        <v>4946.4000000000005</v>
      </c>
      <c r="F26" s="324" t="s">
        <v>39</v>
      </c>
      <c r="G26" s="324" t="s">
        <v>39</v>
      </c>
      <c r="H26" s="324">
        <f t="shared" si="0"/>
        <v>4979.8</v>
      </c>
      <c r="I26" s="325">
        <f t="shared" si="0"/>
        <v>4946.4000000000005</v>
      </c>
    </row>
    <row r="27" spans="1:12" s="191" customFormat="1" ht="30.75" customHeight="1" thickBot="1">
      <c r="A27" s="186">
        <v>2200</v>
      </c>
      <c r="B27" s="187"/>
      <c r="C27" s="188" t="s">
        <v>37</v>
      </c>
      <c r="D27" s="189">
        <f>SUM(D28:D31)+D32+D38</f>
        <v>6393.7</v>
      </c>
      <c r="E27" s="189">
        <f>SUM(E28:E31)+E32+E38</f>
        <v>5017.0999999999995</v>
      </c>
      <c r="F27" s="189" t="s">
        <v>68</v>
      </c>
      <c r="G27" s="189" t="s">
        <v>39</v>
      </c>
      <c r="H27" s="189">
        <f t="shared" ref="H27:H38" si="1">D27</f>
        <v>6393.7</v>
      </c>
      <c r="I27" s="190">
        <f t="shared" ref="I27:I38" si="2">E27</f>
        <v>5017.0999999999995</v>
      </c>
    </row>
    <row r="28" spans="1:12" s="7" customFormat="1" ht="28.5" customHeight="1">
      <c r="A28" s="326">
        <v>2210</v>
      </c>
      <c r="B28" s="327"/>
      <c r="C28" s="328" t="s">
        <v>55</v>
      </c>
      <c r="D28" s="329">
        <f>D67+D101+D119+D157</f>
        <v>1600.9</v>
      </c>
      <c r="E28" s="329">
        <f>E67+E101+E119+E157</f>
        <v>1465.5</v>
      </c>
      <c r="F28" s="329" t="s">
        <v>39</v>
      </c>
      <c r="G28" s="329" t="s">
        <v>39</v>
      </c>
      <c r="H28" s="329">
        <f t="shared" si="1"/>
        <v>1600.9</v>
      </c>
      <c r="I28" s="330">
        <f t="shared" si="2"/>
        <v>1465.5</v>
      </c>
    </row>
    <row r="29" spans="1:12" s="7" customFormat="1" ht="29.25" customHeight="1">
      <c r="A29" s="136">
        <v>2230</v>
      </c>
      <c r="B29" s="32"/>
      <c r="C29" s="36" t="s">
        <v>131</v>
      </c>
      <c r="D29" s="159">
        <f>D152</f>
        <v>0</v>
      </c>
      <c r="E29" s="159">
        <f>E152</f>
        <v>0</v>
      </c>
      <c r="F29" s="101" t="s">
        <v>39</v>
      </c>
      <c r="G29" s="101" t="s">
        <v>39</v>
      </c>
      <c r="H29" s="159">
        <f t="shared" si="1"/>
        <v>0</v>
      </c>
      <c r="I29" s="331">
        <f t="shared" si="2"/>
        <v>0</v>
      </c>
    </row>
    <row r="30" spans="1:12" s="7" customFormat="1" ht="29.25" customHeight="1">
      <c r="A30" s="136">
        <v>2240</v>
      </c>
      <c r="B30" s="32"/>
      <c r="C30" s="36" t="s">
        <v>38</v>
      </c>
      <c r="D30" s="159">
        <f>D68+D84+D91+D102+D120+D138+D141+D147+D158</f>
        <v>2881.6</v>
      </c>
      <c r="E30" s="159">
        <f>E68+E84+E91+E102+E120+E138+E147+E158</f>
        <v>1747.7</v>
      </c>
      <c r="F30" s="101" t="s">
        <v>39</v>
      </c>
      <c r="G30" s="101" t="s">
        <v>39</v>
      </c>
      <c r="H30" s="159">
        <f t="shared" si="1"/>
        <v>2881.6</v>
      </c>
      <c r="I30" s="331">
        <f t="shared" si="2"/>
        <v>1747.7</v>
      </c>
    </row>
    <row r="31" spans="1:12" s="7" customFormat="1" ht="23.25" customHeight="1" thickBot="1">
      <c r="A31" s="137">
        <v>2250</v>
      </c>
      <c r="B31" s="31"/>
      <c r="C31" s="39" t="s">
        <v>41</v>
      </c>
      <c r="D31" s="159">
        <f>D69+D103</f>
        <v>23.3</v>
      </c>
      <c r="E31" s="159">
        <f>E69+E103</f>
        <v>21.7</v>
      </c>
      <c r="F31" s="105" t="s">
        <v>39</v>
      </c>
      <c r="G31" s="105" t="s">
        <v>39</v>
      </c>
      <c r="H31" s="159">
        <f t="shared" si="1"/>
        <v>23.3</v>
      </c>
      <c r="I31" s="331">
        <f t="shared" si="2"/>
        <v>21.7</v>
      </c>
    </row>
    <row r="32" spans="1:12" s="7" customFormat="1" ht="28.5" customHeight="1" thickBot="1">
      <c r="A32" s="140">
        <v>2270</v>
      </c>
      <c r="B32" s="37"/>
      <c r="C32" s="40" t="s">
        <v>42</v>
      </c>
      <c r="D32" s="104">
        <f>SUM(D33:D37)</f>
        <v>1587.6</v>
      </c>
      <c r="E32" s="104">
        <f>SUM(E33:E37)</f>
        <v>1528.0999999999997</v>
      </c>
      <c r="F32" s="104" t="s">
        <v>39</v>
      </c>
      <c r="G32" s="104" t="s">
        <v>39</v>
      </c>
      <c r="H32" s="104">
        <f t="shared" si="1"/>
        <v>1587.6</v>
      </c>
      <c r="I32" s="131">
        <f t="shared" si="2"/>
        <v>1528.0999999999997</v>
      </c>
    </row>
    <row r="33" spans="1:9" s="7" customFormat="1" ht="22.5" customHeight="1">
      <c r="A33" s="326">
        <v>2271</v>
      </c>
      <c r="B33" s="327"/>
      <c r="C33" s="328" t="s">
        <v>43</v>
      </c>
      <c r="D33" s="329">
        <f t="shared" ref="D33:E35" si="3">D71+D105</f>
        <v>1171.3999999999999</v>
      </c>
      <c r="E33" s="329">
        <f t="shared" si="3"/>
        <v>1151.8999999999999</v>
      </c>
      <c r="F33" s="329" t="s">
        <v>39</v>
      </c>
      <c r="G33" s="329" t="s">
        <v>39</v>
      </c>
      <c r="H33" s="329">
        <f t="shared" si="1"/>
        <v>1171.3999999999999</v>
      </c>
      <c r="I33" s="330">
        <f t="shared" si="2"/>
        <v>1151.8999999999999</v>
      </c>
    </row>
    <row r="34" spans="1:9" s="7" customFormat="1" ht="33" customHeight="1">
      <c r="A34" s="136">
        <v>2272</v>
      </c>
      <c r="B34" s="32"/>
      <c r="C34" s="36" t="s">
        <v>44</v>
      </c>
      <c r="D34" s="159">
        <f t="shared" si="3"/>
        <v>20</v>
      </c>
      <c r="E34" s="159">
        <f t="shared" si="3"/>
        <v>19.799999999999997</v>
      </c>
      <c r="F34" s="101" t="s">
        <v>39</v>
      </c>
      <c r="G34" s="101" t="s">
        <v>39</v>
      </c>
      <c r="H34" s="159">
        <f t="shared" si="1"/>
        <v>20</v>
      </c>
      <c r="I34" s="331">
        <f t="shared" si="2"/>
        <v>19.799999999999997</v>
      </c>
    </row>
    <row r="35" spans="1:9" s="7" customFormat="1" ht="25.5" customHeight="1">
      <c r="A35" s="136">
        <v>2273</v>
      </c>
      <c r="B35" s="32"/>
      <c r="C35" s="36" t="s">
        <v>45</v>
      </c>
      <c r="D35" s="159">
        <f t="shared" si="3"/>
        <v>281.70000000000005</v>
      </c>
      <c r="E35" s="159">
        <f t="shared" si="3"/>
        <v>270.5</v>
      </c>
      <c r="F35" s="101" t="s">
        <v>39</v>
      </c>
      <c r="G35" s="101" t="s">
        <v>39</v>
      </c>
      <c r="H35" s="159">
        <f t="shared" si="1"/>
        <v>281.70000000000005</v>
      </c>
      <c r="I35" s="331">
        <f t="shared" si="2"/>
        <v>270.5</v>
      </c>
    </row>
    <row r="36" spans="1:9" s="7" customFormat="1" ht="25.5" customHeight="1">
      <c r="A36" s="137" t="s">
        <v>201</v>
      </c>
      <c r="B36" s="31"/>
      <c r="C36" s="39" t="s">
        <v>202</v>
      </c>
      <c r="D36" s="159">
        <f>D74</f>
        <v>112.1</v>
      </c>
      <c r="E36" s="159">
        <f>E74</f>
        <v>84.1</v>
      </c>
      <c r="F36" s="105"/>
      <c r="G36" s="105"/>
      <c r="H36" s="159">
        <f t="shared" si="1"/>
        <v>112.1</v>
      </c>
      <c r="I36" s="331">
        <f t="shared" si="2"/>
        <v>84.1</v>
      </c>
    </row>
    <row r="37" spans="1:9" s="7" customFormat="1" ht="45" customHeight="1" thickBot="1">
      <c r="A37" s="137">
        <v>2275</v>
      </c>
      <c r="B37" s="31"/>
      <c r="C37" s="39" t="s">
        <v>108</v>
      </c>
      <c r="D37" s="159">
        <f>D75+D108</f>
        <v>2.4000000000000004</v>
      </c>
      <c r="E37" s="159">
        <f>E75+E108</f>
        <v>1.8</v>
      </c>
      <c r="F37" s="105" t="s">
        <v>39</v>
      </c>
      <c r="G37" s="105" t="s">
        <v>39</v>
      </c>
      <c r="H37" s="159">
        <f t="shared" si="1"/>
        <v>2.4000000000000004</v>
      </c>
      <c r="I37" s="331">
        <f t="shared" si="2"/>
        <v>1.8</v>
      </c>
    </row>
    <row r="38" spans="1:9" s="41" customFormat="1" ht="75.75" customHeight="1" thickBot="1">
      <c r="A38" s="138">
        <v>2280</v>
      </c>
      <c r="B38" s="42"/>
      <c r="C38" s="43" t="s">
        <v>46</v>
      </c>
      <c r="D38" s="160">
        <f>D40</f>
        <v>300.3</v>
      </c>
      <c r="E38" s="160">
        <f>E40</f>
        <v>254.10000000000002</v>
      </c>
      <c r="F38" s="160" t="s">
        <v>39</v>
      </c>
      <c r="G38" s="160" t="s">
        <v>39</v>
      </c>
      <c r="H38" s="160">
        <f t="shared" si="1"/>
        <v>300.3</v>
      </c>
      <c r="I38" s="161">
        <f t="shared" si="2"/>
        <v>254.10000000000002</v>
      </c>
    </row>
    <row r="39" spans="1:9" s="7" customFormat="1" ht="61.5" customHeight="1">
      <c r="A39" s="139">
        <v>2281</v>
      </c>
      <c r="B39" s="164"/>
      <c r="C39" s="38" t="s">
        <v>67</v>
      </c>
      <c r="D39" s="159" t="s">
        <v>68</v>
      </c>
      <c r="E39" s="159" t="s">
        <v>40</v>
      </c>
      <c r="F39" s="159" t="s">
        <v>127</v>
      </c>
      <c r="G39" s="159" t="s">
        <v>68</v>
      </c>
      <c r="H39" s="159" t="s">
        <v>68</v>
      </c>
      <c r="I39" s="331" t="s">
        <v>68</v>
      </c>
    </row>
    <row r="40" spans="1:9" s="169" customFormat="1" ht="60.75" customHeight="1" thickBot="1">
      <c r="A40" s="321">
        <v>2282</v>
      </c>
      <c r="B40" s="322"/>
      <c r="C40" s="332" t="s">
        <v>46</v>
      </c>
      <c r="D40" s="324">
        <f>D77+D93+D110+D116+D154+D190</f>
        <v>300.3</v>
      </c>
      <c r="E40" s="324">
        <f>E77+E93+E110+E116+E154+E190</f>
        <v>254.10000000000002</v>
      </c>
      <c r="F40" s="324" t="s">
        <v>39</v>
      </c>
      <c r="G40" s="324" t="s">
        <v>39</v>
      </c>
      <c r="H40" s="324">
        <f>D40</f>
        <v>300.3</v>
      </c>
      <c r="I40" s="325">
        <f>E40</f>
        <v>254.10000000000002</v>
      </c>
    </row>
    <row r="41" spans="1:9" s="169" customFormat="1" ht="18" customHeight="1" thickBot="1">
      <c r="A41" s="193">
        <v>2600</v>
      </c>
      <c r="B41" s="194"/>
      <c r="C41" s="195" t="s">
        <v>57</v>
      </c>
      <c r="D41" s="208">
        <f>D127+D130+D164+D171+D176</f>
        <v>14084.1</v>
      </c>
      <c r="E41" s="208">
        <f>E127+E130+E164+E171+E176</f>
        <v>13856.300000000001</v>
      </c>
      <c r="F41" s="208">
        <f>F164+F176</f>
        <v>160</v>
      </c>
      <c r="G41" s="208">
        <f>G164+G176</f>
        <v>160</v>
      </c>
      <c r="H41" s="208">
        <f>D41+F41</f>
        <v>14244.1</v>
      </c>
      <c r="I41" s="208">
        <f>E41+G41</f>
        <v>14016.300000000001</v>
      </c>
    </row>
    <row r="42" spans="1:9" s="169" customFormat="1" ht="32.25" customHeight="1" thickBot="1">
      <c r="A42" s="198">
        <v>2610</v>
      </c>
      <c r="B42" s="199"/>
      <c r="C42" s="200" t="s">
        <v>56</v>
      </c>
      <c r="D42" s="168">
        <f>D128+D131+D165+D172+D177</f>
        <v>14084.1</v>
      </c>
      <c r="E42" s="168">
        <f>E128+E131+E165+E172+E177</f>
        <v>13856.300000000001</v>
      </c>
      <c r="F42" s="168">
        <f>F165+F177</f>
        <v>160</v>
      </c>
      <c r="G42" s="168">
        <f>G165+G177</f>
        <v>160</v>
      </c>
      <c r="H42" s="168">
        <f>D42+F42</f>
        <v>14244.1</v>
      </c>
      <c r="I42" s="168">
        <f>E42+G42</f>
        <v>14016.300000000001</v>
      </c>
    </row>
    <row r="43" spans="1:9" s="169" customFormat="1" ht="18.75" customHeight="1" thickBot="1">
      <c r="A43" s="202">
        <v>2700</v>
      </c>
      <c r="B43" s="194"/>
      <c r="C43" s="203" t="s">
        <v>59</v>
      </c>
      <c r="D43" s="406">
        <f>D44</f>
        <v>30</v>
      </c>
      <c r="E43" s="406">
        <f>E44</f>
        <v>30</v>
      </c>
      <c r="F43" s="406" t="s">
        <v>39</v>
      </c>
      <c r="G43" s="406" t="s">
        <v>39</v>
      </c>
      <c r="H43" s="406">
        <f>H44</f>
        <v>30</v>
      </c>
      <c r="I43" s="406">
        <f>I44</f>
        <v>30</v>
      </c>
    </row>
    <row r="44" spans="1:9" s="169" customFormat="1" ht="22.5" customHeight="1" thickBot="1">
      <c r="A44" s="198">
        <v>2730</v>
      </c>
      <c r="B44" s="199"/>
      <c r="C44" s="204" t="s">
        <v>58</v>
      </c>
      <c r="D44" s="208">
        <f>D121</f>
        <v>30</v>
      </c>
      <c r="E44" s="208">
        <f>E121</f>
        <v>30</v>
      </c>
      <c r="F44" s="208" t="s">
        <v>39</v>
      </c>
      <c r="G44" s="208" t="s">
        <v>39</v>
      </c>
      <c r="H44" s="208">
        <f>H121</f>
        <v>30</v>
      </c>
      <c r="I44" s="208">
        <f>I121</f>
        <v>30</v>
      </c>
    </row>
    <row r="45" spans="1:9" s="169" customFormat="1" ht="15.75" thickBot="1">
      <c r="A45" s="193">
        <v>2800</v>
      </c>
      <c r="B45" s="194"/>
      <c r="C45" s="205" t="s">
        <v>47</v>
      </c>
      <c r="D45" s="189">
        <f>D78+D85+D144</f>
        <v>894.1</v>
      </c>
      <c r="E45" s="189">
        <f>E78+E85+E144</f>
        <v>655.19999999999993</v>
      </c>
      <c r="F45" s="189" t="s">
        <v>39</v>
      </c>
      <c r="G45" s="189" t="s">
        <v>39</v>
      </c>
      <c r="H45" s="189">
        <f>H78+H85+H144</f>
        <v>894.1</v>
      </c>
      <c r="I45" s="189">
        <f>I78+I85+I144</f>
        <v>655.19999999999993</v>
      </c>
    </row>
    <row r="46" spans="1:9" s="169" customFormat="1" ht="33.75" customHeight="1" thickBot="1">
      <c r="A46" s="402">
        <v>3000</v>
      </c>
      <c r="B46" s="403"/>
      <c r="C46" s="403" t="s">
        <v>48</v>
      </c>
      <c r="D46" s="404" t="s">
        <v>39</v>
      </c>
      <c r="E46" s="404" t="s">
        <v>39</v>
      </c>
      <c r="F46" s="405">
        <f>F47+F54</f>
        <v>16218.3</v>
      </c>
      <c r="G46" s="405">
        <f>G47+G54</f>
        <v>13381.4</v>
      </c>
      <c r="H46" s="405">
        <f>H47+H54</f>
        <v>16218.3</v>
      </c>
      <c r="I46" s="405">
        <f>I47+I54</f>
        <v>13381.4</v>
      </c>
    </row>
    <row r="47" spans="1:9" s="169" customFormat="1" ht="30">
      <c r="A47" s="333">
        <v>3100</v>
      </c>
      <c r="B47" s="334"/>
      <c r="C47" s="335" t="s">
        <v>49</v>
      </c>
      <c r="D47" s="336" t="s">
        <v>39</v>
      </c>
      <c r="E47" s="336" t="s">
        <v>39</v>
      </c>
      <c r="F47" s="337">
        <f>F48+F49+F51</f>
        <v>8168.8</v>
      </c>
      <c r="G47" s="337">
        <f>G48+G49+G51</f>
        <v>6440.7</v>
      </c>
      <c r="H47" s="338">
        <f>F47</f>
        <v>8168.8</v>
      </c>
      <c r="I47" s="339">
        <f>G47</f>
        <v>6440.7</v>
      </c>
    </row>
    <row r="48" spans="1:9" s="169" customFormat="1" ht="60">
      <c r="A48" s="170">
        <v>3110</v>
      </c>
      <c r="B48" s="166"/>
      <c r="C48" s="167" t="s">
        <v>50</v>
      </c>
      <c r="D48" s="168" t="s">
        <v>39</v>
      </c>
      <c r="E48" s="168" t="s">
        <v>39</v>
      </c>
      <c r="F48" s="168">
        <f>F81+F124+F185</f>
        <v>3124</v>
      </c>
      <c r="G48" s="168">
        <f>G81+G124+G185</f>
        <v>2205.5</v>
      </c>
      <c r="H48" s="168">
        <f>H81+H124+H185</f>
        <v>3124</v>
      </c>
      <c r="I48" s="168">
        <f>I81+I124+I185</f>
        <v>2205.5</v>
      </c>
    </row>
    <row r="49" spans="1:9" s="169" customFormat="1" ht="30">
      <c r="A49" s="170">
        <v>3120</v>
      </c>
      <c r="B49" s="166"/>
      <c r="C49" s="167" t="s">
        <v>60</v>
      </c>
      <c r="D49" s="168" t="s">
        <v>39</v>
      </c>
      <c r="E49" s="168" t="s">
        <v>39</v>
      </c>
      <c r="F49" s="168">
        <f>F50</f>
        <v>300</v>
      </c>
      <c r="G49" s="168">
        <f>G50</f>
        <v>300</v>
      </c>
      <c r="H49" s="168">
        <f t="shared" ref="H49:H57" si="4">F49</f>
        <v>300</v>
      </c>
      <c r="I49" s="180">
        <f t="shared" ref="I49:I57" si="5">G49</f>
        <v>300</v>
      </c>
    </row>
    <row r="50" spans="1:9" s="169" customFormat="1" ht="30.75" customHeight="1">
      <c r="A50" s="170">
        <v>3121</v>
      </c>
      <c r="B50" s="166"/>
      <c r="C50" s="167" t="s">
        <v>61</v>
      </c>
      <c r="D50" s="168" t="s">
        <v>39</v>
      </c>
      <c r="E50" s="168" t="s">
        <v>39</v>
      </c>
      <c r="F50" s="168">
        <f>F135</f>
        <v>300</v>
      </c>
      <c r="G50" s="168">
        <f>G135</f>
        <v>300</v>
      </c>
      <c r="H50" s="168">
        <f t="shared" si="4"/>
        <v>300</v>
      </c>
      <c r="I50" s="180">
        <f t="shared" si="5"/>
        <v>300</v>
      </c>
    </row>
    <row r="51" spans="1:9" s="169" customFormat="1">
      <c r="A51" s="170">
        <v>3130</v>
      </c>
      <c r="B51" s="166"/>
      <c r="C51" s="167" t="s">
        <v>62</v>
      </c>
      <c r="D51" s="168" t="s">
        <v>39</v>
      </c>
      <c r="E51" s="168" t="s">
        <v>39</v>
      </c>
      <c r="F51" s="185">
        <f>F52+F53</f>
        <v>4744.8</v>
      </c>
      <c r="G51" s="185">
        <f>G52+G53</f>
        <v>3935.2</v>
      </c>
      <c r="H51" s="168">
        <f t="shared" si="4"/>
        <v>4744.8</v>
      </c>
      <c r="I51" s="180">
        <f t="shared" si="5"/>
        <v>3935.2</v>
      </c>
    </row>
    <row r="52" spans="1:9" s="169" customFormat="1" ht="45">
      <c r="A52" s="170">
        <v>3131</v>
      </c>
      <c r="B52" s="166"/>
      <c r="C52" s="167" t="s">
        <v>63</v>
      </c>
      <c r="D52" s="168" t="s">
        <v>39</v>
      </c>
      <c r="E52" s="168" t="s">
        <v>39</v>
      </c>
      <c r="F52" s="168">
        <v>0</v>
      </c>
      <c r="G52" s="168">
        <v>0</v>
      </c>
      <c r="H52" s="168">
        <f t="shared" si="4"/>
        <v>0</v>
      </c>
      <c r="I52" s="180">
        <f t="shared" si="5"/>
        <v>0</v>
      </c>
    </row>
    <row r="53" spans="1:9" s="169" customFormat="1" ht="30.75" thickBot="1">
      <c r="A53" s="340">
        <v>3132</v>
      </c>
      <c r="B53" s="341"/>
      <c r="C53" s="332" t="s">
        <v>64</v>
      </c>
      <c r="D53" s="324" t="s">
        <v>39</v>
      </c>
      <c r="E53" s="324" t="s">
        <v>39</v>
      </c>
      <c r="F53" s="324">
        <f>F88+F125+F186</f>
        <v>4744.8</v>
      </c>
      <c r="G53" s="324">
        <f>G88+G125+G186</f>
        <v>3935.2</v>
      </c>
      <c r="H53" s="324">
        <f>H88+H125+H186</f>
        <v>4744.8</v>
      </c>
      <c r="I53" s="324">
        <f>I88+I125+I186</f>
        <v>3935.2</v>
      </c>
    </row>
    <row r="54" spans="1:9" s="169" customFormat="1" ht="30.75" thickBot="1">
      <c r="A54" s="202">
        <v>3200</v>
      </c>
      <c r="B54" s="194"/>
      <c r="C54" s="205" t="s">
        <v>65</v>
      </c>
      <c r="D54" s="189" t="s">
        <v>39</v>
      </c>
      <c r="E54" s="189" t="s">
        <v>39</v>
      </c>
      <c r="F54" s="196">
        <f>F55</f>
        <v>8049.5</v>
      </c>
      <c r="G54" s="196">
        <f>G55</f>
        <v>6940.7</v>
      </c>
      <c r="H54" s="196">
        <f t="shared" si="4"/>
        <v>8049.5</v>
      </c>
      <c r="I54" s="197">
        <f t="shared" si="5"/>
        <v>6940.7</v>
      </c>
    </row>
    <row r="55" spans="1:9" s="169" customFormat="1" ht="45.75" thickBot="1">
      <c r="A55" s="198">
        <v>3210</v>
      </c>
      <c r="B55" s="199"/>
      <c r="C55" s="204" t="s">
        <v>66</v>
      </c>
      <c r="D55" s="208" t="s">
        <v>39</v>
      </c>
      <c r="E55" s="208" t="s">
        <v>39</v>
      </c>
      <c r="F55" s="208">
        <f>F168+F174+F179+F182+F187</f>
        <v>8049.5</v>
      </c>
      <c r="G55" s="208">
        <f>G168+G174+G179+G182+G187</f>
        <v>6940.7</v>
      </c>
      <c r="H55" s="208">
        <f>H168+H174+H179+H182+H187</f>
        <v>8049.5</v>
      </c>
      <c r="I55" s="208">
        <f>I168+I174+I179+I182+I187</f>
        <v>6940.7</v>
      </c>
    </row>
    <row r="56" spans="1:9" s="169" customFormat="1" ht="30.75" thickBot="1">
      <c r="A56" s="202">
        <v>4100</v>
      </c>
      <c r="B56" s="194"/>
      <c r="C56" s="205" t="s">
        <v>100</v>
      </c>
      <c r="D56" s="189" t="s">
        <v>40</v>
      </c>
      <c r="E56" s="189" t="s">
        <v>39</v>
      </c>
      <c r="F56" s="189">
        <f>F57</f>
        <v>3.7</v>
      </c>
      <c r="G56" s="189">
        <f>G57</f>
        <v>0</v>
      </c>
      <c r="H56" s="196">
        <f t="shared" si="4"/>
        <v>3.7</v>
      </c>
      <c r="I56" s="197">
        <f t="shared" si="5"/>
        <v>0</v>
      </c>
    </row>
    <row r="57" spans="1:9" s="7" customFormat="1" ht="30.75" thickBot="1">
      <c r="A57" s="141">
        <v>4113</v>
      </c>
      <c r="B57" s="69"/>
      <c r="C57" s="47" t="s">
        <v>101</v>
      </c>
      <c r="D57" s="162" t="s">
        <v>68</v>
      </c>
      <c r="E57" s="162" t="s">
        <v>76</v>
      </c>
      <c r="F57" s="162">
        <f>F161</f>
        <v>3.7</v>
      </c>
      <c r="G57" s="162">
        <f>G161</f>
        <v>0</v>
      </c>
      <c r="H57" s="162">
        <f t="shared" si="4"/>
        <v>3.7</v>
      </c>
      <c r="I57" s="342">
        <f t="shared" si="5"/>
        <v>0</v>
      </c>
    </row>
    <row r="58" spans="1:9" s="7" customFormat="1">
      <c r="A58" s="442" t="s">
        <v>7</v>
      </c>
      <c r="B58" s="443"/>
      <c r="C58" s="443"/>
      <c r="D58" s="73"/>
      <c r="E58" s="73"/>
      <c r="F58" s="73"/>
      <c r="G58" s="73"/>
      <c r="H58" s="73"/>
      <c r="I58" s="74"/>
    </row>
    <row r="59" spans="1:9" s="7" customFormat="1" ht="30.75" thickBot="1">
      <c r="A59" s="142" t="s">
        <v>8</v>
      </c>
      <c r="B59" s="18"/>
      <c r="C59" s="18"/>
      <c r="D59" s="76"/>
      <c r="E59" s="76"/>
      <c r="F59" s="76"/>
      <c r="G59" s="76"/>
      <c r="H59" s="76"/>
      <c r="I59" s="77"/>
    </row>
    <row r="60" spans="1:9" s="59" customFormat="1" ht="68.25" customHeight="1" thickBot="1">
      <c r="A60" s="143" t="s">
        <v>73</v>
      </c>
      <c r="B60" s="56" t="s">
        <v>83</v>
      </c>
      <c r="C60" s="418" t="s">
        <v>82</v>
      </c>
      <c r="D60" s="419"/>
      <c r="E60" s="420"/>
      <c r="F60" s="57"/>
      <c r="G60" s="57"/>
      <c r="H60" s="57"/>
      <c r="I60" s="58"/>
    </row>
    <row r="61" spans="1:9" s="169" customFormat="1" ht="15.75" thickBot="1">
      <c r="A61" s="210">
        <v>2000</v>
      </c>
      <c r="B61" s="211"/>
      <c r="C61" s="212" t="s">
        <v>36</v>
      </c>
      <c r="D61" s="207">
        <f>D62+D66+D70+D76+D78</f>
        <v>31929.4</v>
      </c>
      <c r="E61" s="207">
        <f>E62+E66+E70+E76+E78</f>
        <v>31394.799999999999</v>
      </c>
      <c r="F61" s="207" t="s">
        <v>39</v>
      </c>
      <c r="G61" s="207" t="s">
        <v>39</v>
      </c>
      <c r="H61" s="207">
        <f t="shared" ref="H61:I63" si="6">D61</f>
        <v>31929.4</v>
      </c>
      <c r="I61" s="343">
        <f t="shared" si="6"/>
        <v>31394.799999999999</v>
      </c>
    </row>
    <row r="62" spans="1:9" s="169" customFormat="1" ht="45.75" thickBot="1">
      <c r="A62" s="193">
        <v>2100</v>
      </c>
      <c r="B62" s="213"/>
      <c r="C62" s="214" t="s">
        <v>51</v>
      </c>
      <c r="D62" s="189">
        <f>D63+D65</f>
        <v>27624</v>
      </c>
      <c r="E62" s="189">
        <f>E63+E65</f>
        <v>27590.400000000001</v>
      </c>
      <c r="F62" s="189" t="s">
        <v>39</v>
      </c>
      <c r="G62" s="189" t="s">
        <v>39</v>
      </c>
      <c r="H62" s="189">
        <f t="shared" si="6"/>
        <v>27624</v>
      </c>
      <c r="I62" s="190">
        <f t="shared" si="6"/>
        <v>27590.400000000001</v>
      </c>
    </row>
    <row r="63" spans="1:9" s="169" customFormat="1">
      <c r="A63" s="215">
        <v>2110</v>
      </c>
      <c r="B63" s="216"/>
      <c r="C63" s="217" t="s">
        <v>52</v>
      </c>
      <c r="D63" s="201">
        <f>D64</f>
        <v>22783.4</v>
      </c>
      <c r="E63" s="201">
        <f>E64</f>
        <v>22776.3</v>
      </c>
      <c r="F63" s="201" t="s">
        <v>39</v>
      </c>
      <c r="G63" s="201" t="s">
        <v>39</v>
      </c>
      <c r="H63" s="201">
        <f t="shared" si="6"/>
        <v>22783.4</v>
      </c>
      <c r="I63" s="344">
        <f t="shared" si="6"/>
        <v>22776.3</v>
      </c>
    </row>
    <row r="64" spans="1:9" s="169" customFormat="1">
      <c r="A64" s="177">
        <v>2111</v>
      </c>
      <c r="B64" s="178"/>
      <c r="C64" s="179" t="s">
        <v>53</v>
      </c>
      <c r="D64" s="201">
        <v>22783.4</v>
      </c>
      <c r="E64" s="201">
        <v>22776.3</v>
      </c>
      <c r="F64" s="168" t="s">
        <v>39</v>
      </c>
      <c r="G64" s="168" t="s">
        <v>39</v>
      </c>
      <c r="H64" s="201">
        <f t="shared" ref="H64:H75" si="7">D64</f>
        <v>22783.4</v>
      </c>
      <c r="I64" s="344">
        <f t="shared" ref="I64:I75" si="8">E64</f>
        <v>22776.3</v>
      </c>
    </row>
    <row r="65" spans="1:9" s="169" customFormat="1" ht="30.75" thickBot="1">
      <c r="A65" s="182">
        <v>2120</v>
      </c>
      <c r="B65" s="183"/>
      <c r="C65" s="184" t="s">
        <v>54</v>
      </c>
      <c r="D65" s="185">
        <v>4840.6000000000004</v>
      </c>
      <c r="E65" s="185">
        <v>4814.1000000000004</v>
      </c>
      <c r="F65" s="185" t="s">
        <v>39</v>
      </c>
      <c r="G65" s="185" t="s">
        <v>39</v>
      </c>
      <c r="H65" s="201">
        <f t="shared" si="7"/>
        <v>4840.6000000000004</v>
      </c>
      <c r="I65" s="344">
        <f t="shared" si="8"/>
        <v>4814.1000000000004</v>
      </c>
    </row>
    <row r="66" spans="1:9" s="169" customFormat="1" ht="30.75" thickBot="1">
      <c r="A66" s="193">
        <v>2200</v>
      </c>
      <c r="B66" s="213"/>
      <c r="C66" s="214" t="s">
        <v>37</v>
      </c>
      <c r="D66" s="189">
        <f>SUM(D67:D69)</f>
        <v>2625</v>
      </c>
      <c r="E66" s="189">
        <f>SUM(E67:E69)</f>
        <v>2180.1</v>
      </c>
      <c r="F66" s="189" t="s">
        <v>39</v>
      </c>
      <c r="G66" s="189" t="s">
        <v>39</v>
      </c>
      <c r="H66" s="189">
        <f t="shared" si="7"/>
        <v>2625</v>
      </c>
      <c r="I66" s="190">
        <f t="shared" si="8"/>
        <v>2180.1</v>
      </c>
    </row>
    <row r="67" spans="1:9" s="169" customFormat="1" ht="30">
      <c r="A67" s="215">
        <v>2210</v>
      </c>
      <c r="B67" s="216"/>
      <c r="C67" s="218" t="s">
        <v>55</v>
      </c>
      <c r="D67" s="201">
        <v>1082</v>
      </c>
      <c r="E67" s="201">
        <v>1068.3</v>
      </c>
      <c r="F67" s="201" t="s">
        <v>39</v>
      </c>
      <c r="G67" s="201" t="s">
        <v>39</v>
      </c>
      <c r="H67" s="201">
        <f t="shared" si="7"/>
        <v>1082</v>
      </c>
      <c r="I67" s="344">
        <f t="shared" si="8"/>
        <v>1068.3</v>
      </c>
    </row>
    <row r="68" spans="1:9" s="169" customFormat="1" ht="30">
      <c r="A68" s="177">
        <v>2240</v>
      </c>
      <c r="B68" s="178"/>
      <c r="C68" s="167" t="s">
        <v>38</v>
      </c>
      <c r="D68" s="168">
        <v>1520</v>
      </c>
      <c r="E68" s="168">
        <v>1090.4000000000001</v>
      </c>
      <c r="F68" s="168" t="s">
        <v>39</v>
      </c>
      <c r="G68" s="168" t="s">
        <v>39</v>
      </c>
      <c r="H68" s="201">
        <f t="shared" si="7"/>
        <v>1520</v>
      </c>
      <c r="I68" s="344">
        <f t="shared" si="8"/>
        <v>1090.4000000000001</v>
      </c>
    </row>
    <row r="69" spans="1:9" s="169" customFormat="1" ht="15.75" thickBot="1">
      <c r="A69" s="182">
        <v>2250</v>
      </c>
      <c r="B69" s="183"/>
      <c r="C69" s="192" t="s">
        <v>41</v>
      </c>
      <c r="D69" s="185">
        <v>23</v>
      </c>
      <c r="E69" s="185">
        <v>21.4</v>
      </c>
      <c r="F69" s="185" t="s">
        <v>39</v>
      </c>
      <c r="G69" s="185" t="s">
        <v>39</v>
      </c>
      <c r="H69" s="201">
        <f t="shared" si="7"/>
        <v>23</v>
      </c>
      <c r="I69" s="344">
        <f t="shared" si="8"/>
        <v>21.4</v>
      </c>
    </row>
    <row r="70" spans="1:9" s="169" customFormat="1" ht="30.75" thickBot="1">
      <c r="A70" s="193">
        <v>2270</v>
      </c>
      <c r="B70" s="213"/>
      <c r="C70" s="205" t="s">
        <v>42</v>
      </c>
      <c r="D70" s="189">
        <f>SUM(D71:D75)</f>
        <v>1557.3999999999999</v>
      </c>
      <c r="E70" s="189">
        <f>SUM(E71:E75)</f>
        <v>1502.1</v>
      </c>
      <c r="F70" s="189" t="s">
        <v>39</v>
      </c>
      <c r="G70" s="189" t="s">
        <v>39</v>
      </c>
      <c r="H70" s="189">
        <f t="shared" si="7"/>
        <v>1557.3999999999999</v>
      </c>
      <c r="I70" s="190">
        <f t="shared" si="8"/>
        <v>1502.1</v>
      </c>
    </row>
    <row r="71" spans="1:9" s="169" customFormat="1">
      <c r="A71" s="215">
        <v>2271</v>
      </c>
      <c r="B71" s="216"/>
      <c r="C71" s="218" t="s">
        <v>43</v>
      </c>
      <c r="D71" s="201">
        <v>1150.0999999999999</v>
      </c>
      <c r="E71" s="201">
        <v>1133.5999999999999</v>
      </c>
      <c r="F71" s="201" t="s">
        <v>39</v>
      </c>
      <c r="G71" s="201" t="s">
        <v>39</v>
      </c>
      <c r="H71" s="201">
        <f t="shared" si="7"/>
        <v>1150.0999999999999</v>
      </c>
      <c r="I71" s="344">
        <f t="shared" si="8"/>
        <v>1133.5999999999999</v>
      </c>
    </row>
    <row r="72" spans="1:9" s="169" customFormat="1" ht="30">
      <c r="A72" s="177">
        <v>2272</v>
      </c>
      <c r="B72" s="178"/>
      <c r="C72" s="167" t="s">
        <v>44</v>
      </c>
      <c r="D72" s="168">
        <v>19.399999999999999</v>
      </c>
      <c r="E72" s="168">
        <v>19.399999999999999</v>
      </c>
      <c r="F72" s="168" t="s">
        <v>39</v>
      </c>
      <c r="G72" s="168" t="s">
        <v>39</v>
      </c>
      <c r="H72" s="201">
        <f t="shared" si="7"/>
        <v>19.399999999999999</v>
      </c>
      <c r="I72" s="344">
        <f t="shared" si="8"/>
        <v>19.399999999999999</v>
      </c>
    </row>
    <row r="73" spans="1:9" s="169" customFormat="1">
      <c r="A73" s="177">
        <v>2273</v>
      </c>
      <c r="B73" s="178"/>
      <c r="C73" s="167" t="s">
        <v>45</v>
      </c>
      <c r="D73" s="168">
        <v>273.60000000000002</v>
      </c>
      <c r="E73" s="168">
        <v>263.39999999999998</v>
      </c>
      <c r="F73" s="168" t="s">
        <v>39</v>
      </c>
      <c r="G73" s="168" t="s">
        <v>39</v>
      </c>
      <c r="H73" s="201">
        <f t="shared" si="7"/>
        <v>273.60000000000002</v>
      </c>
      <c r="I73" s="344">
        <f t="shared" si="8"/>
        <v>263.39999999999998</v>
      </c>
    </row>
    <row r="74" spans="1:9" s="169" customFormat="1">
      <c r="A74" s="182" t="s">
        <v>201</v>
      </c>
      <c r="B74" s="183"/>
      <c r="C74" s="192" t="s">
        <v>202</v>
      </c>
      <c r="D74" s="185">
        <v>112.1</v>
      </c>
      <c r="E74" s="185">
        <v>84.1</v>
      </c>
      <c r="F74" s="185"/>
      <c r="G74" s="185"/>
      <c r="H74" s="201">
        <f t="shared" si="7"/>
        <v>112.1</v>
      </c>
      <c r="I74" s="344">
        <f t="shared" si="8"/>
        <v>84.1</v>
      </c>
    </row>
    <row r="75" spans="1:9" s="169" customFormat="1" ht="45.75" thickBot="1">
      <c r="A75" s="182">
        <v>2275</v>
      </c>
      <c r="B75" s="183"/>
      <c r="C75" s="192" t="s">
        <v>108</v>
      </c>
      <c r="D75" s="185">
        <v>2.2000000000000002</v>
      </c>
      <c r="E75" s="185">
        <v>1.6</v>
      </c>
      <c r="F75" s="185"/>
      <c r="G75" s="185"/>
      <c r="H75" s="201">
        <f t="shared" si="7"/>
        <v>2.2000000000000002</v>
      </c>
      <c r="I75" s="344">
        <f t="shared" si="8"/>
        <v>1.6</v>
      </c>
    </row>
    <row r="76" spans="1:9" s="169" customFormat="1" ht="75.75" thickBot="1">
      <c r="A76" s="193">
        <v>2280</v>
      </c>
      <c r="B76" s="213"/>
      <c r="C76" s="205" t="s">
        <v>46</v>
      </c>
      <c r="D76" s="196">
        <f>D77</f>
        <v>7.8</v>
      </c>
      <c r="E76" s="196">
        <f>E77</f>
        <v>7.8</v>
      </c>
      <c r="F76" s="189" t="s">
        <v>39</v>
      </c>
      <c r="G76" s="189" t="s">
        <v>39</v>
      </c>
      <c r="H76" s="196">
        <f t="shared" ref="H76:I78" si="9">D76</f>
        <v>7.8</v>
      </c>
      <c r="I76" s="197">
        <f t="shared" si="9"/>
        <v>7.8</v>
      </c>
    </row>
    <row r="77" spans="1:9" s="169" customFormat="1" ht="59.25" customHeight="1" thickBot="1">
      <c r="A77" s="219">
        <v>2282</v>
      </c>
      <c r="B77" s="220"/>
      <c r="C77" s="221" t="s">
        <v>46</v>
      </c>
      <c r="D77" s="196">
        <v>7.8</v>
      </c>
      <c r="E77" s="196">
        <v>7.8</v>
      </c>
      <c r="F77" s="196" t="s">
        <v>39</v>
      </c>
      <c r="G77" s="196" t="s">
        <v>39</v>
      </c>
      <c r="H77" s="196">
        <f t="shared" si="9"/>
        <v>7.8</v>
      </c>
      <c r="I77" s="197">
        <f t="shared" si="9"/>
        <v>7.8</v>
      </c>
    </row>
    <row r="78" spans="1:9" s="169" customFormat="1" ht="15.75" thickBot="1">
      <c r="A78" s="222">
        <v>2800</v>
      </c>
      <c r="B78" s="223"/>
      <c r="C78" s="224" t="s">
        <v>47</v>
      </c>
      <c r="D78" s="209">
        <v>115.2</v>
      </c>
      <c r="E78" s="209">
        <v>114.4</v>
      </c>
      <c r="F78" s="209" t="s">
        <v>39</v>
      </c>
      <c r="G78" s="209" t="s">
        <v>39</v>
      </c>
      <c r="H78" s="209">
        <f t="shared" si="9"/>
        <v>115.2</v>
      </c>
      <c r="I78" s="345">
        <f t="shared" si="9"/>
        <v>114.4</v>
      </c>
    </row>
    <row r="79" spans="1:9" s="169" customFormat="1" ht="15.75" thickBot="1">
      <c r="A79" s="225">
        <v>3000</v>
      </c>
      <c r="B79" s="226"/>
      <c r="C79" s="227" t="s">
        <v>48</v>
      </c>
      <c r="D79" s="207" t="s">
        <v>39</v>
      </c>
      <c r="E79" s="207" t="s">
        <v>39</v>
      </c>
      <c r="F79" s="189">
        <f>F80</f>
        <v>900</v>
      </c>
      <c r="G79" s="189">
        <f>G80</f>
        <v>607.1</v>
      </c>
      <c r="H79" s="189">
        <f t="shared" ref="H79:I81" si="10">F79</f>
        <v>900</v>
      </c>
      <c r="I79" s="190">
        <f t="shared" si="10"/>
        <v>607.1</v>
      </c>
    </row>
    <row r="80" spans="1:9" s="169" customFormat="1" ht="30.75" thickBot="1">
      <c r="A80" s="202">
        <v>3100</v>
      </c>
      <c r="B80" s="194"/>
      <c r="C80" s="205" t="s">
        <v>49</v>
      </c>
      <c r="D80" s="189" t="s">
        <v>39</v>
      </c>
      <c r="E80" s="189" t="s">
        <v>39</v>
      </c>
      <c r="F80" s="189">
        <f>F81</f>
        <v>900</v>
      </c>
      <c r="G80" s="189">
        <f>G81</f>
        <v>607.1</v>
      </c>
      <c r="H80" s="189">
        <f t="shared" si="10"/>
        <v>900</v>
      </c>
      <c r="I80" s="190">
        <f t="shared" si="10"/>
        <v>607.1</v>
      </c>
    </row>
    <row r="81" spans="1:9" s="169" customFormat="1" ht="60.75" thickBot="1">
      <c r="A81" s="198">
        <v>3110</v>
      </c>
      <c r="B81" s="199"/>
      <c r="C81" s="204" t="s">
        <v>50</v>
      </c>
      <c r="D81" s="208" t="s">
        <v>39</v>
      </c>
      <c r="E81" s="208" t="s">
        <v>39</v>
      </c>
      <c r="F81" s="189">
        <v>900</v>
      </c>
      <c r="G81" s="189">
        <v>607.1</v>
      </c>
      <c r="H81" s="189">
        <f t="shared" si="10"/>
        <v>900</v>
      </c>
      <c r="I81" s="190">
        <f t="shared" si="10"/>
        <v>607.1</v>
      </c>
    </row>
    <row r="82" spans="1:9" s="169" customFormat="1" ht="15.75" thickBot="1">
      <c r="A82" s="144" t="s">
        <v>74</v>
      </c>
      <c r="B82" s="45" t="s">
        <v>84</v>
      </c>
      <c r="C82" s="434" t="s">
        <v>85</v>
      </c>
      <c r="D82" s="432"/>
      <c r="E82" s="433"/>
      <c r="F82" s="44"/>
      <c r="G82" s="44"/>
      <c r="H82" s="44"/>
      <c r="I82" s="110"/>
    </row>
    <row r="83" spans="1:9" s="169" customFormat="1">
      <c r="A83" s="346">
        <v>2000</v>
      </c>
      <c r="B83" s="278"/>
      <c r="C83" s="279" t="s">
        <v>36</v>
      </c>
      <c r="D83" s="280">
        <f>D84+D85</f>
        <v>1180</v>
      </c>
      <c r="E83" s="280">
        <f>E84+E85</f>
        <v>610.6</v>
      </c>
      <c r="F83" s="281" t="s">
        <v>76</v>
      </c>
      <c r="G83" s="281" t="s">
        <v>76</v>
      </c>
      <c r="H83" s="281">
        <f t="shared" ref="H83:I85" si="11">D83</f>
        <v>1180</v>
      </c>
      <c r="I83" s="347">
        <f t="shared" si="11"/>
        <v>610.6</v>
      </c>
    </row>
    <row r="84" spans="1:9" s="169" customFormat="1" ht="30">
      <c r="A84" s="177">
        <v>2240</v>
      </c>
      <c r="B84" s="178"/>
      <c r="C84" s="167" t="s">
        <v>38</v>
      </c>
      <c r="D84" s="229">
        <v>500</v>
      </c>
      <c r="E84" s="229">
        <v>168.6</v>
      </c>
      <c r="F84" s="228"/>
      <c r="G84" s="228"/>
      <c r="H84" s="229">
        <f t="shared" si="11"/>
        <v>500</v>
      </c>
      <c r="I84" s="348">
        <f t="shared" si="11"/>
        <v>168.6</v>
      </c>
    </row>
    <row r="85" spans="1:9" s="169" customFormat="1" ht="15.75" thickBot="1">
      <c r="A85" s="198">
        <v>2800</v>
      </c>
      <c r="B85" s="199"/>
      <c r="C85" s="230" t="s">
        <v>75</v>
      </c>
      <c r="D85" s="231">
        <v>680</v>
      </c>
      <c r="E85" s="231">
        <v>442</v>
      </c>
      <c r="F85" s="231" t="s">
        <v>76</v>
      </c>
      <c r="G85" s="231" t="s">
        <v>76</v>
      </c>
      <c r="H85" s="231">
        <f t="shared" si="11"/>
        <v>680</v>
      </c>
      <c r="I85" s="349">
        <f t="shared" si="11"/>
        <v>442</v>
      </c>
    </row>
    <row r="86" spans="1:9" s="169" customFormat="1" ht="15.75" thickBot="1">
      <c r="A86" s="393" t="s">
        <v>203</v>
      </c>
      <c r="B86" s="394" t="s">
        <v>133</v>
      </c>
      <c r="C86" s="431" t="s">
        <v>204</v>
      </c>
      <c r="D86" s="432"/>
      <c r="E86" s="433"/>
      <c r="F86" s="44"/>
      <c r="G86" s="44"/>
      <c r="H86" s="44"/>
      <c r="I86" s="110"/>
    </row>
    <row r="87" spans="1:9" s="234" customFormat="1">
      <c r="A87" s="350" t="s">
        <v>206</v>
      </c>
      <c r="B87" s="232"/>
      <c r="C87" s="298" t="s">
        <v>48</v>
      </c>
      <c r="D87" s="233">
        <f>D88</f>
        <v>0</v>
      </c>
      <c r="E87" s="233">
        <f>E88</f>
        <v>0</v>
      </c>
      <c r="F87" s="233">
        <f>F88</f>
        <v>414</v>
      </c>
      <c r="G87" s="233">
        <f>G88</f>
        <v>13.3</v>
      </c>
      <c r="H87" s="395">
        <f>F87</f>
        <v>414</v>
      </c>
      <c r="I87" s="396">
        <f>G87</f>
        <v>13.3</v>
      </c>
    </row>
    <row r="88" spans="1:9" s="269" customFormat="1" ht="30.75" thickBot="1">
      <c r="A88" s="351" t="s">
        <v>205</v>
      </c>
      <c r="B88" s="283"/>
      <c r="C88" s="67" t="s">
        <v>64</v>
      </c>
      <c r="D88" s="284">
        <v>0</v>
      </c>
      <c r="E88" s="284">
        <v>0</v>
      </c>
      <c r="F88" s="284">
        <v>414</v>
      </c>
      <c r="G88" s="284">
        <v>13.3</v>
      </c>
      <c r="H88" s="285">
        <f>F88</f>
        <v>414</v>
      </c>
      <c r="I88" s="352">
        <f>G88</f>
        <v>13.3</v>
      </c>
    </row>
    <row r="89" spans="1:9" s="169" customFormat="1" ht="32.25" customHeight="1" thickBot="1">
      <c r="A89" s="144" t="s">
        <v>103</v>
      </c>
      <c r="B89" s="60">
        <v>1040</v>
      </c>
      <c r="C89" s="434" t="s">
        <v>86</v>
      </c>
      <c r="D89" s="432"/>
      <c r="E89" s="433"/>
      <c r="F89" s="44"/>
      <c r="G89" s="44"/>
      <c r="H89" s="44"/>
      <c r="I89" s="110"/>
    </row>
    <row r="90" spans="1:9" s="169" customFormat="1" ht="32.25" customHeight="1">
      <c r="A90" s="346">
        <v>2000</v>
      </c>
      <c r="B90" s="278"/>
      <c r="C90" s="279" t="s">
        <v>36</v>
      </c>
      <c r="D90" s="107">
        <f>D91+D92</f>
        <v>323.5</v>
      </c>
      <c r="E90" s="107">
        <f>E91+E92</f>
        <v>323.39999999999998</v>
      </c>
      <c r="F90" s="282" t="s">
        <v>39</v>
      </c>
      <c r="G90" s="282" t="s">
        <v>39</v>
      </c>
      <c r="H90" s="107">
        <f t="shared" ref="H90:I93" si="12">D90</f>
        <v>323.5</v>
      </c>
      <c r="I90" s="353">
        <f t="shared" si="12"/>
        <v>323.39999999999998</v>
      </c>
    </row>
    <row r="91" spans="1:9" s="169" customFormat="1" ht="32.25" customHeight="1">
      <c r="A91" s="215">
        <v>2240</v>
      </c>
      <c r="B91" s="216"/>
      <c r="C91" s="218" t="s">
        <v>38</v>
      </c>
      <c r="D91" s="107">
        <v>200</v>
      </c>
      <c r="E91" s="107">
        <v>200</v>
      </c>
      <c r="F91" s="236" t="s">
        <v>39</v>
      </c>
      <c r="G91" s="236" t="s">
        <v>39</v>
      </c>
      <c r="H91" s="106">
        <f t="shared" si="12"/>
        <v>200</v>
      </c>
      <c r="I91" s="354">
        <f t="shared" si="12"/>
        <v>200</v>
      </c>
    </row>
    <row r="92" spans="1:9" s="234" customFormat="1" ht="75">
      <c r="A92" s="355">
        <v>2280</v>
      </c>
      <c r="B92" s="237"/>
      <c r="C92" s="238" t="s">
        <v>46</v>
      </c>
      <c r="D92" s="229">
        <f>D93</f>
        <v>123.5</v>
      </c>
      <c r="E92" s="229">
        <f>E93</f>
        <v>123.4</v>
      </c>
      <c r="F92" s="235" t="s">
        <v>39</v>
      </c>
      <c r="G92" s="235" t="s">
        <v>39</v>
      </c>
      <c r="H92" s="229">
        <f t="shared" si="12"/>
        <v>123.5</v>
      </c>
      <c r="I92" s="348">
        <f t="shared" si="12"/>
        <v>123.4</v>
      </c>
    </row>
    <row r="93" spans="1:9" s="234" customFormat="1" ht="60" customHeight="1" thickBot="1">
      <c r="A93" s="252">
        <v>2282</v>
      </c>
      <c r="B93" s="253"/>
      <c r="C93" s="257" t="s">
        <v>46</v>
      </c>
      <c r="D93" s="231">
        <v>123.5</v>
      </c>
      <c r="E93" s="231">
        <v>123.4</v>
      </c>
      <c r="F93" s="231" t="s">
        <v>39</v>
      </c>
      <c r="G93" s="231" t="s">
        <v>39</v>
      </c>
      <c r="H93" s="231">
        <f t="shared" si="12"/>
        <v>123.5</v>
      </c>
      <c r="I93" s="349">
        <f t="shared" si="12"/>
        <v>123.4</v>
      </c>
    </row>
    <row r="94" spans="1:9" s="234" customFormat="1" ht="33" customHeight="1" thickBot="1">
      <c r="A94" s="145" t="s">
        <v>104</v>
      </c>
      <c r="B94" s="60">
        <v>1040</v>
      </c>
      <c r="C94" s="438" t="s">
        <v>130</v>
      </c>
      <c r="D94" s="419"/>
      <c r="E94" s="420"/>
      <c r="F94" s="61"/>
      <c r="G94" s="61"/>
      <c r="H94" s="61"/>
      <c r="I94" s="62"/>
    </row>
    <row r="95" spans="1:9" s="234" customFormat="1" ht="15.75" thickBot="1">
      <c r="A95" s="206">
        <v>2000</v>
      </c>
      <c r="B95" s="241"/>
      <c r="C95" s="242" t="s">
        <v>36</v>
      </c>
      <c r="D95" s="243">
        <f>D96+D100+D104+D109+D111</f>
        <v>923.2</v>
      </c>
      <c r="E95" s="243">
        <f>E96+E100+E104+E109+E111</f>
        <v>890.60000000000014</v>
      </c>
      <c r="F95" s="243" t="s">
        <v>39</v>
      </c>
      <c r="G95" s="243" t="s">
        <v>39</v>
      </c>
      <c r="H95" s="243">
        <f>H96+H100+H104+H109+H111</f>
        <v>923.2</v>
      </c>
      <c r="I95" s="356">
        <f>I96+I100+I104+I109+I111</f>
        <v>890.60000000000014</v>
      </c>
    </row>
    <row r="96" spans="1:9" s="234" customFormat="1" ht="45.75" thickBot="1">
      <c r="A96" s="186">
        <v>2100</v>
      </c>
      <c r="B96" s="187"/>
      <c r="C96" s="188" t="s">
        <v>51</v>
      </c>
      <c r="D96" s="244">
        <f>D98+D99</f>
        <v>867.2</v>
      </c>
      <c r="E96" s="244">
        <f>E98+E99</f>
        <v>839.40000000000009</v>
      </c>
      <c r="F96" s="244" t="s">
        <v>39</v>
      </c>
      <c r="G96" s="244" t="s">
        <v>39</v>
      </c>
      <c r="H96" s="244">
        <f>H98+H99</f>
        <v>867.2</v>
      </c>
      <c r="I96" s="357">
        <f>I98+I99</f>
        <v>839.40000000000009</v>
      </c>
    </row>
    <row r="97" spans="1:9" s="234" customFormat="1">
      <c r="A97" s="245">
        <v>2110</v>
      </c>
      <c r="B97" s="246"/>
      <c r="C97" s="247" t="s">
        <v>52</v>
      </c>
      <c r="D97" s="248">
        <f>D98</f>
        <v>728</v>
      </c>
      <c r="E97" s="248">
        <f>E98</f>
        <v>707.1</v>
      </c>
      <c r="F97" s="248" t="s">
        <v>39</v>
      </c>
      <c r="G97" s="248" t="s">
        <v>39</v>
      </c>
      <c r="H97" s="248">
        <f t="shared" ref="H97:I99" si="13">D97</f>
        <v>728</v>
      </c>
      <c r="I97" s="358">
        <f t="shared" si="13"/>
        <v>707.1</v>
      </c>
    </row>
    <row r="98" spans="1:9" s="234" customFormat="1">
      <c r="A98" s="249">
        <v>2111</v>
      </c>
      <c r="B98" s="239"/>
      <c r="C98" s="250" t="s">
        <v>53</v>
      </c>
      <c r="D98" s="248">
        <v>728</v>
      </c>
      <c r="E98" s="248">
        <v>707.1</v>
      </c>
      <c r="F98" s="251" t="s">
        <v>39</v>
      </c>
      <c r="G98" s="251" t="s">
        <v>39</v>
      </c>
      <c r="H98" s="248">
        <f t="shared" si="13"/>
        <v>728</v>
      </c>
      <c r="I98" s="358">
        <f t="shared" si="13"/>
        <v>707.1</v>
      </c>
    </row>
    <row r="99" spans="1:9" s="234" customFormat="1" ht="30.75" thickBot="1">
      <c r="A99" s="252">
        <v>2120</v>
      </c>
      <c r="B99" s="253"/>
      <c r="C99" s="254" t="s">
        <v>54</v>
      </c>
      <c r="D99" s="255">
        <v>139.19999999999999</v>
      </c>
      <c r="E99" s="255">
        <v>132.30000000000001</v>
      </c>
      <c r="F99" s="255" t="s">
        <v>39</v>
      </c>
      <c r="G99" s="255" t="s">
        <v>39</v>
      </c>
      <c r="H99" s="255">
        <f t="shared" si="13"/>
        <v>139.19999999999999</v>
      </c>
      <c r="I99" s="359">
        <f t="shared" si="13"/>
        <v>132.30000000000001</v>
      </c>
    </row>
    <row r="100" spans="1:9" s="234" customFormat="1" ht="30.75" thickBot="1">
      <c r="A100" s="186">
        <v>2200</v>
      </c>
      <c r="B100" s="187"/>
      <c r="C100" s="188" t="s">
        <v>37</v>
      </c>
      <c r="D100" s="244">
        <f>SUM(D101:D103)</f>
        <v>10.8</v>
      </c>
      <c r="E100" s="244">
        <f>SUM(E101:E103)</f>
        <v>10.200000000000001</v>
      </c>
      <c r="F100" s="244" t="s">
        <v>39</v>
      </c>
      <c r="G100" s="244" t="s">
        <v>39</v>
      </c>
      <c r="H100" s="244">
        <f>SUM(H101:H103)</f>
        <v>10.8</v>
      </c>
      <c r="I100" s="357">
        <f>SUM(I101:I103)</f>
        <v>10.200000000000001</v>
      </c>
    </row>
    <row r="101" spans="1:9" s="234" customFormat="1" ht="30">
      <c r="A101" s="245">
        <v>2210</v>
      </c>
      <c r="B101" s="246"/>
      <c r="C101" s="256" t="s">
        <v>55</v>
      </c>
      <c r="D101" s="248">
        <v>5.5</v>
      </c>
      <c r="E101" s="248">
        <v>5.5</v>
      </c>
      <c r="F101" s="248" t="s">
        <v>39</v>
      </c>
      <c r="G101" s="248" t="s">
        <v>39</v>
      </c>
      <c r="H101" s="255">
        <f t="shared" ref="H101:I103" si="14">D101</f>
        <v>5.5</v>
      </c>
      <c r="I101" s="359">
        <f t="shared" si="14"/>
        <v>5.5</v>
      </c>
    </row>
    <row r="102" spans="1:9" s="234" customFormat="1" ht="30">
      <c r="A102" s="249">
        <v>2240</v>
      </c>
      <c r="B102" s="239"/>
      <c r="C102" s="240" t="s">
        <v>38</v>
      </c>
      <c r="D102" s="251">
        <v>5</v>
      </c>
      <c r="E102" s="251">
        <v>4.4000000000000004</v>
      </c>
      <c r="F102" s="251" t="s">
        <v>39</v>
      </c>
      <c r="G102" s="251" t="s">
        <v>39</v>
      </c>
      <c r="H102" s="255">
        <f t="shared" si="14"/>
        <v>5</v>
      </c>
      <c r="I102" s="359">
        <f t="shared" si="14"/>
        <v>4.4000000000000004</v>
      </c>
    </row>
    <row r="103" spans="1:9" s="234" customFormat="1" ht="15.75" thickBot="1">
      <c r="A103" s="252">
        <v>2250</v>
      </c>
      <c r="B103" s="253"/>
      <c r="C103" s="257" t="s">
        <v>41</v>
      </c>
      <c r="D103" s="255">
        <v>0.3</v>
      </c>
      <c r="E103" s="255">
        <v>0.3</v>
      </c>
      <c r="F103" s="255" t="s">
        <v>39</v>
      </c>
      <c r="G103" s="255" t="s">
        <v>39</v>
      </c>
      <c r="H103" s="255">
        <f t="shared" si="14"/>
        <v>0.3</v>
      </c>
      <c r="I103" s="359">
        <f t="shared" si="14"/>
        <v>0.3</v>
      </c>
    </row>
    <row r="104" spans="1:9" s="234" customFormat="1" ht="30.75" thickBot="1">
      <c r="A104" s="186">
        <v>2270</v>
      </c>
      <c r="B104" s="187"/>
      <c r="C104" s="258" t="s">
        <v>42</v>
      </c>
      <c r="D104" s="244">
        <f>SUM(D105:D108)</f>
        <v>30.2</v>
      </c>
      <c r="E104" s="244">
        <f>SUM(E105:E108)</f>
        <v>25.999999999999996</v>
      </c>
      <c r="F104" s="244" t="s">
        <v>39</v>
      </c>
      <c r="G104" s="244" t="s">
        <v>39</v>
      </c>
      <c r="H104" s="244">
        <f>SUM(H105:H108)</f>
        <v>30.2</v>
      </c>
      <c r="I104" s="357">
        <f>SUM(I105:I108)</f>
        <v>25.999999999999996</v>
      </c>
    </row>
    <row r="105" spans="1:9" s="234" customFormat="1">
      <c r="A105" s="245">
        <v>2271</v>
      </c>
      <c r="B105" s="246"/>
      <c r="C105" s="256" t="s">
        <v>43</v>
      </c>
      <c r="D105" s="248">
        <v>21.3</v>
      </c>
      <c r="E105" s="248">
        <v>18.3</v>
      </c>
      <c r="F105" s="248" t="s">
        <v>39</v>
      </c>
      <c r="G105" s="248" t="s">
        <v>39</v>
      </c>
      <c r="H105" s="255">
        <f t="shared" ref="H105:I108" si="15">D105</f>
        <v>21.3</v>
      </c>
      <c r="I105" s="359">
        <f t="shared" si="15"/>
        <v>18.3</v>
      </c>
    </row>
    <row r="106" spans="1:9" s="234" customFormat="1" ht="30">
      <c r="A106" s="249">
        <v>2272</v>
      </c>
      <c r="B106" s="239"/>
      <c r="C106" s="240" t="s">
        <v>44</v>
      </c>
      <c r="D106" s="251">
        <v>0.6</v>
      </c>
      <c r="E106" s="251">
        <v>0.4</v>
      </c>
      <c r="F106" s="251" t="s">
        <v>39</v>
      </c>
      <c r="G106" s="251" t="s">
        <v>39</v>
      </c>
      <c r="H106" s="255">
        <f t="shared" si="15"/>
        <v>0.6</v>
      </c>
      <c r="I106" s="359">
        <f t="shared" si="15"/>
        <v>0.4</v>
      </c>
    </row>
    <row r="107" spans="1:9" s="234" customFormat="1">
      <c r="A107" s="252">
        <v>2273</v>
      </c>
      <c r="B107" s="253"/>
      <c r="C107" s="257" t="s">
        <v>45</v>
      </c>
      <c r="D107" s="255">
        <v>8.1</v>
      </c>
      <c r="E107" s="255">
        <v>7.1</v>
      </c>
      <c r="F107" s="255" t="s">
        <v>39</v>
      </c>
      <c r="G107" s="255" t="s">
        <v>39</v>
      </c>
      <c r="H107" s="255">
        <f t="shared" si="15"/>
        <v>8.1</v>
      </c>
      <c r="I107" s="359">
        <f t="shared" si="15"/>
        <v>7.1</v>
      </c>
    </row>
    <row r="108" spans="1:9" s="234" customFormat="1" ht="45.75" thickBot="1">
      <c r="A108" s="182">
        <v>2275</v>
      </c>
      <c r="B108" s="183"/>
      <c r="C108" s="192" t="s">
        <v>108</v>
      </c>
      <c r="D108" s="255">
        <v>0.2</v>
      </c>
      <c r="E108" s="255">
        <v>0.2</v>
      </c>
      <c r="F108" s="255"/>
      <c r="G108" s="255"/>
      <c r="H108" s="255">
        <f t="shared" si="15"/>
        <v>0.2</v>
      </c>
      <c r="I108" s="359">
        <f t="shared" si="15"/>
        <v>0.2</v>
      </c>
    </row>
    <row r="109" spans="1:9" s="234" customFormat="1" ht="75.75" thickBot="1">
      <c r="A109" s="186">
        <v>2280</v>
      </c>
      <c r="B109" s="187"/>
      <c r="C109" s="258" t="s">
        <v>46</v>
      </c>
      <c r="D109" s="259">
        <f>D110</f>
        <v>15</v>
      </c>
      <c r="E109" s="259">
        <f>E110</f>
        <v>15</v>
      </c>
      <c r="F109" s="244"/>
      <c r="G109" s="244"/>
      <c r="H109" s="259">
        <v>15</v>
      </c>
      <c r="I109" s="260">
        <v>15</v>
      </c>
    </row>
    <row r="110" spans="1:9" s="234" customFormat="1" ht="75.75" thickBot="1">
      <c r="A110" s="261">
        <v>2282</v>
      </c>
      <c r="B110" s="262"/>
      <c r="C110" s="263" t="s">
        <v>46</v>
      </c>
      <c r="D110" s="264">
        <v>15</v>
      </c>
      <c r="E110" s="264">
        <v>15</v>
      </c>
      <c r="F110" s="264" t="s">
        <v>39</v>
      </c>
      <c r="G110" s="264" t="s">
        <v>39</v>
      </c>
      <c r="H110" s="264">
        <v>15</v>
      </c>
      <c r="I110" s="360">
        <v>15</v>
      </c>
    </row>
    <row r="111" spans="1:9" s="269" customFormat="1" ht="15.75" thickBot="1">
      <c r="A111" s="265">
        <v>3000</v>
      </c>
      <c r="B111" s="266"/>
      <c r="C111" s="267" t="s">
        <v>48</v>
      </c>
      <c r="D111" s="268">
        <f>D112</f>
        <v>0</v>
      </c>
      <c r="E111" s="268">
        <f>E112</f>
        <v>0</v>
      </c>
      <c r="F111" s="268" t="s">
        <v>76</v>
      </c>
      <c r="G111" s="268" t="s">
        <v>76</v>
      </c>
      <c r="H111" s="268">
        <f t="shared" ref="H111:I113" si="16">D111</f>
        <v>0</v>
      </c>
      <c r="I111" s="361">
        <f t="shared" si="16"/>
        <v>0</v>
      </c>
    </row>
    <row r="112" spans="1:9" s="269" customFormat="1" ht="30.75" thickBot="1">
      <c r="A112" s="270">
        <v>3100</v>
      </c>
      <c r="B112" s="271"/>
      <c r="C112" s="272" t="s">
        <v>49</v>
      </c>
      <c r="D112" s="273">
        <f>D113</f>
        <v>0</v>
      </c>
      <c r="E112" s="273">
        <f>E113</f>
        <v>0</v>
      </c>
      <c r="F112" s="273" t="s">
        <v>76</v>
      </c>
      <c r="G112" s="273" t="s">
        <v>76</v>
      </c>
      <c r="H112" s="273">
        <f t="shared" si="16"/>
        <v>0</v>
      </c>
      <c r="I112" s="362">
        <f t="shared" si="16"/>
        <v>0</v>
      </c>
    </row>
    <row r="113" spans="1:9" s="269" customFormat="1" ht="48" customHeight="1" thickBot="1">
      <c r="A113" s="274">
        <v>3110</v>
      </c>
      <c r="B113" s="275"/>
      <c r="C113" s="276" t="s">
        <v>50</v>
      </c>
      <c r="D113" s="277">
        <v>0</v>
      </c>
      <c r="E113" s="277">
        <v>0</v>
      </c>
      <c r="F113" s="277">
        <v>0</v>
      </c>
      <c r="G113" s="277">
        <v>0</v>
      </c>
      <c r="H113" s="277">
        <f t="shared" si="16"/>
        <v>0</v>
      </c>
      <c r="I113" s="363">
        <f t="shared" si="16"/>
        <v>0</v>
      </c>
    </row>
    <row r="114" spans="1:9" s="63" customFormat="1" ht="31.5" customHeight="1" thickBot="1">
      <c r="A114" s="145" t="s">
        <v>105</v>
      </c>
      <c r="B114" s="60">
        <v>1040</v>
      </c>
      <c r="C114" s="418" t="s">
        <v>87</v>
      </c>
      <c r="D114" s="419"/>
      <c r="E114" s="420"/>
      <c r="F114" s="61"/>
      <c r="G114" s="61"/>
      <c r="H114" s="61"/>
      <c r="I114" s="62"/>
    </row>
    <row r="115" spans="1:9" s="63" customFormat="1" ht="75.75" thickBot="1">
      <c r="A115" s="138">
        <v>2280</v>
      </c>
      <c r="B115" s="42"/>
      <c r="C115" s="43" t="s">
        <v>46</v>
      </c>
      <c r="D115" s="70">
        <f>D116</f>
        <v>64</v>
      </c>
      <c r="E115" s="70">
        <f>E116</f>
        <v>26.3</v>
      </c>
      <c r="F115" s="70" t="s">
        <v>39</v>
      </c>
      <c r="G115" s="70" t="s">
        <v>39</v>
      </c>
      <c r="H115" s="70">
        <f>D115</f>
        <v>64</v>
      </c>
      <c r="I115" s="364">
        <f>E115</f>
        <v>26.3</v>
      </c>
    </row>
    <row r="116" spans="1:9" s="63" customFormat="1" ht="61.5" customHeight="1" thickBot="1">
      <c r="A116" s="146">
        <v>2282</v>
      </c>
      <c r="B116" s="64"/>
      <c r="C116" s="65" t="s">
        <v>46</v>
      </c>
      <c r="D116" s="49">
        <v>64</v>
      </c>
      <c r="E116" s="49">
        <v>26.3</v>
      </c>
      <c r="F116" s="49" t="s">
        <v>39</v>
      </c>
      <c r="G116" s="49" t="s">
        <v>39</v>
      </c>
      <c r="H116" s="49">
        <f>D116</f>
        <v>64</v>
      </c>
      <c r="I116" s="365">
        <f>E116</f>
        <v>26.3</v>
      </c>
    </row>
    <row r="117" spans="1:9" s="7" customFormat="1" ht="15.75" thickBot="1">
      <c r="A117" s="144" t="s">
        <v>106</v>
      </c>
      <c r="B117" s="45" t="s">
        <v>88</v>
      </c>
      <c r="C117" s="434" t="s">
        <v>109</v>
      </c>
      <c r="D117" s="432"/>
      <c r="E117" s="433"/>
      <c r="F117" s="44"/>
      <c r="G117" s="44"/>
      <c r="H117" s="44"/>
      <c r="I117" s="110"/>
    </row>
    <row r="118" spans="1:9" s="63" customFormat="1" ht="30">
      <c r="A118" s="366">
        <v>2200</v>
      </c>
      <c r="B118" s="109"/>
      <c r="C118" s="108" t="s">
        <v>37</v>
      </c>
      <c r="D118" s="125">
        <f>D119+D120</f>
        <v>568</v>
      </c>
      <c r="E118" s="125">
        <f>E119+E120</f>
        <v>395.5</v>
      </c>
      <c r="F118" s="125" t="s">
        <v>39</v>
      </c>
      <c r="G118" s="125" t="s">
        <v>39</v>
      </c>
      <c r="H118" s="125">
        <f t="shared" ref="H118:I121" si="17">D118</f>
        <v>568</v>
      </c>
      <c r="I118" s="367">
        <f t="shared" si="17"/>
        <v>395.5</v>
      </c>
    </row>
    <row r="119" spans="1:9" s="63" customFormat="1" ht="30">
      <c r="A119" s="148">
        <v>2210</v>
      </c>
      <c r="B119" s="68"/>
      <c r="C119" s="48" t="s">
        <v>55</v>
      </c>
      <c r="D119" s="126">
        <v>410</v>
      </c>
      <c r="E119" s="126">
        <v>289.5</v>
      </c>
      <c r="F119" s="126" t="s">
        <v>39</v>
      </c>
      <c r="G119" s="126" t="s">
        <v>39</v>
      </c>
      <c r="H119" s="127">
        <f t="shared" si="17"/>
        <v>410</v>
      </c>
      <c r="I119" s="368">
        <f t="shared" si="17"/>
        <v>289.5</v>
      </c>
    </row>
    <row r="120" spans="1:9" s="63" customFormat="1" ht="30">
      <c r="A120" s="369">
        <v>2240</v>
      </c>
      <c r="B120" s="66"/>
      <c r="C120" s="67" t="s">
        <v>38</v>
      </c>
      <c r="D120" s="128">
        <v>158</v>
      </c>
      <c r="E120" s="128">
        <v>106</v>
      </c>
      <c r="F120" s="128" t="s">
        <v>39</v>
      </c>
      <c r="G120" s="128" t="s">
        <v>39</v>
      </c>
      <c r="H120" s="127">
        <f>D120</f>
        <v>158</v>
      </c>
      <c r="I120" s="368">
        <f>E120</f>
        <v>106</v>
      </c>
    </row>
    <row r="121" spans="1:9" s="63" customFormat="1" ht="15.75" thickBot="1">
      <c r="A121" s="369" t="s">
        <v>200</v>
      </c>
      <c r="B121" s="66"/>
      <c r="C121" s="67" t="s">
        <v>58</v>
      </c>
      <c r="D121" s="128">
        <v>30</v>
      </c>
      <c r="E121" s="128">
        <v>30</v>
      </c>
      <c r="F121" s="128" t="s">
        <v>39</v>
      </c>
      <c r="G121" s="128" t="s">
        <v>39</v>
      </c>
      <c r="H121" s="127">
        <f t="shared" si="17"/>
        <v>30</v>
      </c>
      <c r="I121" s="368">
        <f t="shared" si="17"/>
        <v>30</v>
      </c>
    </row>
    <row r="122" spans="1:9" s="7" customFormat="1" ht="39" customHeight="1" thickBot="1">
      <c r="A122" s="397" t="s">
        <v>208</v>
      </c>
      <c r="B122" s="124" t="s">
        <v>95</v>
      </c>
      <c r="C122" s="431" t="s">
        <v>209</v>
      </c>
      <c r="D122" s="432"/>
      <c r="E122" s="433"/>
      <c r="F122" s="44"/>
      <c r="G122" s="44"/>
      <c r="H122" s="44"/>
      <c r="I122" s="110"/>
    </row>
    <row r="123" spans="1:9" s="63" customFormat="1" ht="73.5" customHeight="1">
      <c r="A123" s="366" t="s">
        <v>206</v>
      </c>
      <c r="B123" s="109"/>
      <c r="C123" s="298" t="s">
        <v>48</v>
      </c>
      <c r="D123" s="73">
        <f>D125</f>
        <v>0</v>
      </c>
      <c r="E123" s="73">
        <f>E125</f>
        <v>0</v>
      </c>
      <c r="F123" s="296">
        <f>F124+F125</f>
        <v>1794.8</v>
      </c>
      <c r="G123" s="296">
        <f>G124+G125</f>
        <v>1784</v>
      </c>
      <c r="H123" s="296">
        <f>H124+H125</f>
        <v>1794.8</v>
      </c>
      <c r="I123" s="296">
        <f>I124+I125</f>
        <v>1784</v>
      </c>
    </row>
    <row r="124" spans="1:9" s="63" customFormat="1" ht="73.5" customHeight="1">
      <c r="A124" s="152" t="s">
        <v>207</v>
      </c>
      <c r="B124" s="80"/>
      <c r="C124" s="48" t="s">
        <v>50</v>
      </c>
      <c r="D124" s="49"/>
      <c r="E124" s="49"/>
      <c r="F124" s="49">
        <v>264</v>
      </c>
      <c r="G124" s="49">
        <v>264</v>
      </c>
      <c r="H124" s="49">
        <v>264</v>
      </c>
      <c r="I124" s="49">
        <v>264</v>
      </c>
    </row>
    <row r="125" spans="1:9" s="63" customFormat="1" ht="62.25" customHeight="1" thickBot="1">
      <c r="A125" s="369" t="s">
        <v>205</v>
      </c>
      <c r="B125" s="66"/>
      <c r="C125" s="67" t="s">
        <v>64</v>
      </c>
      <c r="D125" s="50">
        <v>0</v>
      </c>
      <c r="E125" s="50">
        <v>0</v>
      </c>
      <c r="F125" s="50">
        <v>1530.8</v>
      </c>
      <c r="G125" s="50">
        <v>1520</v>
      </c>
      <c r="H125" s="50">
        <v>1530.8</v>
      </c>
      <c r="I125" s="50">
        <v>1520</v>
      </c>
    </row>
    <row r="126" spans="1:9" s="7" customFormat="1" ht="21.75" customHeight="1" thickBot="1">
      <c r="A126" s="144" t="s">
        <v>107</v>
      </c>
      <c r="B126" s="289" t="s">
        <v>89</v>
      </c>
      <c r="C126" s="431" t="s">
        <v>110</v>
      </c>
      <c r="D126" s="432"/>
      <c r="E126" s="433"/>
      <c r="F126" s="44"/>
      <c r="G126" s="44"/>
      <c r="H126" s="44"/>
      <c r="I126" s="110"/>
    </row>
    <row r="127" spans="1:9" s="63" customFormat="1" ht="62.25" customHeight="1">
      <c r="A127" s="366">
        <v>2600</v>
      </c>
      <c r="B127" s="109"/>
      <c r="C127" s="286" t="s">
        <v>91</v>
      </c>
      <c r="D127" s="159">
        <f>D128</f>
        <v>3165</v>
      </c>
      <c r="E127" s="159">
        <f>E128</f>
        <v>2959.7</v>
      </c>
      <c r="F127" s="159" t="s">
        <v>39</v>
      </c>
      <c r="G127" s="159" t="s">
        <v>39</v>
      </c>
      <c r="H127" s="159">
        <f>D127</f>
        <v>3165</v>
      </c>
      <c r="I127" s="331">
        <f>E127</f>
        <v>2959.7</v>
      </c>
    </row>
    <row r="128" spans="1:9" s="63" customFormat="1" ht="45.75" thickBot="1">
      <c r="A128" s="369">
        <v>2610</v>
      </c>
      <c r="B128" s="66"/>
      <c r="C128" s="67" t="s">
        <v>90</v>
      </c>
      <c r="D128" s="105">
        <v>3165</v>
      </c>
      <c r="E128" s="105">
        <v>2959.7</v>
      </c>
      <c r="F128" s="105" t="s">
        <v>39</v>
      </c>
      <c r="G128" s="105" t="s">
        <v>39</v>
      </c>
      <c r="H128" s="105">
        <f>D128</f>
        <v>3165</v>
      </c>
      <c r="I128" s="130">
        <f>E128</f>
        <v>2959.7</v>
      </c>
    </row>
    <row r="129" spans="1:9" s="7" customFormat="1" ht="37.5" customHeight="1" thickBot="1">
      <c r="A129" s="145">
        <v>215062</v>
      </c>
      <c r="B129" s="124" t="s">
        <v>89</v>
      </c>
      <c r="C129" s="435" t="s">
        <v>124</v>
      </c>
      <c r="D129" s="436"/>
      <c r="E129" s="436"/>
      <c r="F129" s="44"/>
      <c r="G129" s="44"/>
      <c r="H129" s="44"/>
      <c r="I129" s="110"/>
    </row>
    <row r="130" spans="1:9" s="7" customFormat="1" ht="47.25" customHeight="1">
      <c r="A130" s="371">
        <v>2000</v>
      </c>
      <c r="B130" s="290"/>
      <c r="C130" s="291" t="s">
        <v>36</v>
      </c>
      <c r="D130" s="73">
        <f>D131</f>
        <v>695</v>
      </c>
      <c r="E130" s="73">
        <f>E131</f>
        <v>695</v>
      </c>
      <c r="F130" s="287" t="s">
        <v>39</v>
      </c>
      <c r="G130" s="287" t="s">
        <v>39</v>
      </c>
      <c r="H130" s="73">
        <f>D130</f>
        <v>695</v>
      </c>
      <c r="I130" s="74">
        <f>E130</f>
        <v>695</v>
      </c>
    </row>
    <row r="131" spans="1:9" s="7" customFormat="1" ht="47.25" customHeight="1" thickBot="1">
      <c r="A131" s="369">
        <v>2610</v>
      </c>
      <c r="B131" s="66"/>
      <c r="C131" s="67" t="s">
        <v>90</v>
      </c>
      <c r="D131" s="50">
        <v>695</v>
      </c>
      <c r="E131" s="50">
        <v>695</v>
      </c>
      <c r="F131" s="292" t="s">
        <v>39</v>
      </c>
      <c r="G131" s="292" t="s">
        <v>39</v>
      </c>
      <c r="H131" s="50">
        <f>D131</f>
        <v>695</v>
      </c>
      <c r="I131" s="370">
        <f>E131</f>
        <v>695</v>
      </c>
    </row>
    <row r="132" spans="1:9" s="7" customFormat="1" ht="30" customHeight="1" thickBot="1">
      <c r="A132" s="145" t="s">
        <v>111</v>
      </c>
      <c r="B132" s="288" t="s">
        <v>92</v>
      </c>
      <c r="C132" s="435" t="s">
        <v>112</v>
      </c>
      <c r="D132" s="436"/>
      <c r="E132" s="436"/>
      <c r="F132" s="44"/>
      <c r="G132" s="44"/>
      <c r="H132" s="44"/>
      <c r="I132" s="110"/>
    </row>
    <row r="133" spans="1:9" s="7" customFormat="1" ht="33.75" customHeight="1">
      <c r="A133" s="366">
        <v>3100</v>
      </c>
      <c r="B133" s="293"/>
      <c r="C133" s="294" t="s">
        <v>49</v>
      </c>
      <c r="D133" s="287" t="s">
        <v>76</v>
      </c>
      <c r="E133" s="287" t="s">
        <v>76</v>
      </c>
      <c r="F133" s="73">
        <v>300</v>
      </c>
      <c r="G133" s="73">
        <v>300</v>
      </c>
      <c r="H133" s="73">
        <v>300</v>
      </c>
      <c r="I133" s="74">
        <v>300</v>
      </c>
    </row>
    <row r="134" spans="1:9" s="7" customFormat="1" ht="31.5" customHeight="1">
      <c r="A134" s="148">
        <v>3120</v>
      </c>
      <c r="B134" s="32"/>
      <c r="C134" s="36" t="s">
        <v>60</v>
      </c>
      <c r="D134" s="71" t="s">
        <v>76</v>
      </c>
      <c r="E134" s="71" t="s">
        <v>76</v>
      </c>
      <c r="F134" s="71">
        <v>300</v>
      </c>
      <c r="G134" s="71">
        <v>300</v>
      </c>
      <c r="H134" s="71">
        <v>300</v>
      </c>
      <c r="I134" s="71">
        <v>300</v>
      </c>
    </row>
    <row r="135" spans="1:9" s="7" customFormat="1" ht="29.25" customHeight="1" thickBot="1">
      <c r="A135" s="369">
        <v>3121</v>
      </c>
      <c r="B135" s="31"/>
      <c r="C135" s="39" t="s">
        <v>78</v>
      </c>
      <c r="D135" s="50" t="s">
        <v>76</v>
      </c>
      <c r="E135" s="50" t="s">
        <v>76</v>
      </c>
      <c r="F135" s="50">
        <v>300</v>
      </c>
      <c r="G135" s="50">
        <v>300</v>
      </c>
      <c r="H135" s="50">
        <f>F135</f>
        <v>300</v>
      </c>
      <c r="I135" s="370">
        <f>G135</f>
        <v>300</v>
      </c>
    </row>
    <row r="136" spans="1:9" s="7" customFormat="1" ht="19.5" customHeight="1" thickBot="1">
      <c r="A136" s="144" t="s">
        <v>77</v>
      </c>
      <c r="B136" s="289" t="s">
        <v>93</v>
      </c>
      <c r="C136" s="437" t="s">
        <v>94</v>
      </c>
      <c r="D136" s="437"/>
      <c r="E136" s="437"/>
      <c r="F136" s="44"/>
      <c r="G136" s="44"/>
      <c r="H136" s="44"/>
      <c r="I136" s="110"/>
    </row>
    <row r="137" spans="1:9" s="51" customFormat="1" ht="30">
      <c r="A137" s="366">
        <v>2200</v>
      </c>
      <c r="B137" s="293"/>
      <c r="C137" s="295" t="s">
        <v>37</v>
      </c>
      <c r="D137" s="296">
        <f>D138</f>
        <v>32</v>
      </c>
      <c r="E137" s="296">
        <f>E138</f>
        <v>25</v>
      </c>
      <c r="F137" s="287" t="s">
        <v>39</v>
      </c>
      <c r="G137" s="287" t="s">
        <v>39</v>
      </c>
      <c r="H137" s="296">
        <f>D137</f>
        <v>32</v>
      </c>
      <c r="I137" s="372">
        <f>E137</f>
        <v>25</v>
      </c>
    </row>
    <row r="138" spans="1:9" s="7" customFormat="1" ht="30.75" thickBot="1">
      <c r="A138" s="369">
        <v>2240</v>
      </c>
      <c r="B138" s="31"/>
      <c r="C138" s="39" t="s">
        <v>38</v>
      </c>
      <c r="D138" s="50">
        <v>32</v>
      </c>
      <c r="E138" s="50">
        <v>25</v>
      </c>
      <c r="F138" s="50" t="s">
        <v>39</v>
      </c>
      <c r="G138" s="50" t="s">
        <v>39</v>
      </c>
      <c r="H138" s="50">
        <f>D138</f>
        <v>32</v>
      </c>
      <c r="I138" s="370">
        <f>E138</f>
        <v>25</v>
      </c>
    </row>
    <row r="139" spans="1:9" s="129" customFormat="1" ht="34.5" customHeight="1" thickBot="1">
      <c r="A139" s="392" t="s">
        <v>210</v>
      </c>
      <c r="B139" s="289" t="s">
        <v>93</v>
      </c>
      <c r="C139" s="426" t="s">
        <v>211</v>
      </c>
      <c r="D139" s="427"/>
      <c r="E139" s="427"/>
      <c r="F139" s="303"/>
      <c r="G139" s="303"/>
      <c r="H139" s="303"/>
      <c r="I139" s="304"/>
    </row>
    <row r="140" spans="1:9" s="129" customFormat="1" ht="30">
      <c r="A140" s="366">
        <v>2200</v>
      </c>
      <c r="B140" s="293"/>
      <c r="C140" s="295" t="s">
        <v>37</v>
      </c>
      <c r="D140" s="299">
        <v>45</v>
      </c>
      <c r="E140" s="299" t="s">
        <v>39</v>
      </c>
      <c r="F140" s="300">
        <f>F141</f>
        <v>0</v>
      </c>
      <c r="G140" s="300">
        <f>G141</f>
        <v>0</v>
      </c>
      <c r="H140" s="300">
        <f>F140</f>
        <v>0</v>
      </c>
      <c r="I140" s="374">
        <f>G140</f>
        <v>0</v>
      </c>
    </row>
    <row r="141" spans="1:9" s="129" customFormat="1" ht="47.25" customHeight="1" thickBot="1">
      <c r="A141" s="369">
        <v>2240</v>
      </c>
      <c r="B141" s="31"/>
      <c r="C141" s="39" t="s">
        <v>38</v>
      </c>
      <c r="D141" s="305">
        <v>45</v>
      </c>
      <c r="E141" s="305" t="s">
        <v>39</v>
      </c>
      <c r="F141" s="306">
        <v>0</v>
      </c>
      <c r="G141" s="306">
        <v>0</v>
      </c>
      <c r="H141" s="306">
        <f>F141</f>
        <v>0</v>
      </c>
      <c r="I141" s="375">
        <f>G141</f>
        <v>0</v>
      </c>
    </row>
    <row r="142" spans="1:9" s="63" customFormat="1" ht="29.25" customHeight="1" thickBot="1">
      <c r="A142" s="145" t="s">
        <v>79</v>
      </c>
      <c r="B142" s="288" t="s">
        <v>95</v>
      </c>
      <c r="C142" s="437" t="s">
        <v>96</v>
      </c>
      <c r="D142" s="437"/>
      <c r="E142" s="437"/>
      <c r="F142" s="61"/>
      <c r="G142" s="61"/>
      <c r="H142" s="61"/>
      <c r="I142" s="62"/>
    </row>
    <row r="143" spans="1:9" s="7" customFormat="1">
      <c r="A143" s="366">
        <v>2000</v>
      </c>
      <c r="B143" s="293"/>
      <c r="C143" s="294" t="s">
        <v>36</v>
      </c>
      <c r="D143" s="73">
        <f>D144</f>
        <v>98.9</v>
      </c>
      <c r="E143" s="73">
        <f>E144</f>
        <v>98.8</v>
      </c>
      <c r="F143" s="287" t="s">
        <v>39</v>
      </c>
      <c r="G143" s="287" t="s">
        <v>39</v>
      </c>
      <c r="H143" s="73">
        <f>D143</f>
        <v>98.9</v>
      </c>
      <c r="I143" s="74">
        <f>E143</f>
        <v>98.8</v>
      </c>
    </row>
    <row r="144" spans="1:9" s="7" customFormat="1" ht="15.75" thickBot="1">
      <c r="A144" s="369">
        <v>2800</v>
      </c>
      <c r="B144" s="31"/>
      <c r="C144" s="39" t="s">
        <v>75</v>
      </c>
      <c r="D144" s="50">
        <v>98.9</v>
      </c>
      <c r="E144" s="50">
        <v>98.8</v>
      </c>
      <c r="F144" s="50" t="s">
        <v>76</v>
      </c>
      <c r="G144" s="50" t="s">
        <v>76</v>
      </c>
      <c r="H144" s="50">
        <f>D144</f>
        <v>98.9</v>
      </c>
      <c r="I144" s="370">
        <f>E144</f>
        <v>98.8</v>
      </c>
    </row>
    <row r="145" spans="1:9" s="7" customFormat="1" ht="21" customHeight="1" thickBot="1">
      <c r="A145" s="144" t="s">
        <v>113</v>
      </c>
      <c r="B145" s="288" t="s">
        <v>95</v>
      </c>
      <c r="C145" s="436" t="s">
        <v>114</v>
      </c>
      <c r="D145" s="436"/>
      <c r="E145" s="436"/>
      <c r="F145" s="44"/>
      <c r="G145" s="44"/>
      <c r="H145" s="44"/>
      <c r="I145" s="110"/>
    </row>
    <row r="146" spans="1:9" s="7" customFormat="1" ht="30">
      <c r="A146" s="366">
        <v>2200</v>
      </c>
      <c r="B146" s="293"/>
      <c r="C146" s="294" t="s">
        <v>37</v>
      </c>
      <c r="D146" s="73">
        <f>D147</f>
        <v>376.1</v>
      </c>
      <c r="E146" s="73">
        <f>E147</f>
        <v>132.80000000000001</v>
      </c>
      <c r="F146" s="287" t="s">
        <v>39</v>
      </c>
      <c r="G146" s="287" t="s">
        <v>39</v>
      </c>
      <c r="H146" s="73">
        <f>D146</f>
        <v>376.1</v>
      </c>
      <c r="I146" s="74">
        <f>E146</f>
        <v>132.80000000000001</v>
      </c>
    </row>
    <row r="147" spans="1:9" s="7" customFormat="1" ht="30.75" thickBot="1">
      <c r="A147" s="369">
        <v>2240</v>
      </c>
      <c r="B147" s="31"/>
      <c r="C147" s="39" t="s">
        <v>38</v>
      </c>
      <c r="D147" s="50">
        <v>376.1</v>
      </c>
      <c r="E147" s="50">
        <v>132.80000000000001</v>
      </c>
      <c r="F147" s="50" t="s">
        <v>39</v>
      </c>
      <c r="G147" s="50" t="s">
        <v>39</v>
      </c>
      <c r="H147" s="50">
        <f>D147</f>
        <v>376.1</v>
      </c>
      <c r="I147" s="370">
        <f>E147</f>
        <v>132.80000000000001</v>
      </c>
    </row>
    <row r="148" spans="1:9" s="63" customFormat="1" ht="33" customHeight="1" thickBot="1">
      <c r="A148" s="147" t="s">
        <v>80</v>
      </c>
      <c r="B148" s="111" t="s">
        <v>97</v>
      </c>
      <c r="C148" s="428" t="s">
        <v>115</v>
      </c>
      <c r="D148" s="429"/>
      <c r="E148" s="430"/>
      <c r="F148" s="307"/>
      <c r="G148" s="307"/>
      <c r="H148" s="307"/>
      <c r="I148" s="308"/>
    </row>
    <row r="149" spans="1:9" s="7" customFormat="1">
      <c r="A149" s="309">
        <v>2000</v>
      </c>
      <c r="B149" s="310"/>
      <c r="C149" s="113" t="s">
        <v>36</v>
      </c>
      <c r="D149" s="114">
        <f>D150+D153</f>
        <v>10</v>
      </c>
      <c r="E149" s="114">
        <f>E150+E153</f>
        <v>1.6</v>
      </c>
      <c r="F149" s="311" t="s">
        <v>39</v>
      </c>
      <c r="G149" s="311" t="s">
        <v>39</v>
      </c>
      <c r="H149" s="114">
        <f t="shared" ref="H149:I154" si="18">D149</f>
        <v>10</v>
      </c>
      <c r="I149" s="115">
        <f t="shared" si="18"/>
        <v>1.6</v>
      </c>
    </row>
    <row r="150" spans="1:9" s="7" customFormat="1" ht="30">
      <c r="A150" s="149">
        <v>2200</v>
      </c>
      <c r="B150" s="84"/>
      <c r="C150" s="85" t="s">
        <v>37</v>
      </c>
      <c r="D150" s="71">
        <f>D151+D152</f>
        <v>0</v>
      </c>
      <c r="E150" s="71">
        <f>E151+E152</f>
        <v>0</v>
      </c>
      <c r="F150" s="71" t="s">
        <v>39</v>
      </c>
      <c r="G150" s="71" t="s">
        <v>39</v>
      </c>
      <c r="H150" s="71">
        <f t="shared" si="18"/>
        <v>0</v>
      </c>
      <c r="I150" s="72">
        <f t="shared" si="18"/>
        <v>0</v>
      </c>
    </row>
    <row r="151" spans="1:9" s="7" customFormat="1" ht="30">
      <c r="A151" s="148">
        <v>2210</v>
      </c>
      <c r="B151" s="32"/>
      <c r="C151" s="48" t="s">
        <v>55</v>
      </c>
      <c r="D151" s="71"/>
      <c r="E151" s="71"/>
      <c r="F151" s="71" t="s">
        <v>39</v>
      </c>
      <c r="G151" s="71" t="s">
        <v>39</v>
      </c>
      <c r="H151" s="71">
        <f t="shared" si="18"/>
        <v>0</v>
      </c>
      <c r="I151" s="72">
        <f t="shared" si="18"/>
        <v>0</v>
      </c>
    </row>
    <row r="152" spans="1:9" s="7" customFormat="1">
      <c r="A152" s="148">
        <v>2230</v>
      </c>
      <c r="B152" s="32"/>
      <c r="C152" s="36" t="s">
        <v>131</v>
      </c>
      <c r="D152" s="71"/>
      <c r="E152" s="71"/>
      <c r="F152" s="71" t="s">
        <v>39</v>
      </c>
      <c r="G152" s="71" t="s">
        <v>39</v>
      </c>
      <c r="H152" s="71">
        <f t="shared" si="18"/>
        <v>0</v>
      </c>
      <c r="I152" s="72">
        <f t="shared" si="18"/>
        <v>0</v>
      </c>
    </row>
    <row r="153" spans="1:9" s="7" customFormat="1" ht="75">
      <c r="A153" s="149">
        <v>2280</v>
      </c>
      <c r="B153" s="84"/>
      <c r="C153" s="85" t="s">
        <v>46</v>
      </c>
      <c r="D153" s="71">
        <f>D154</f>
        <v>10</v>
      </c>
      <c r="E153" s="71">
        <f>E154</f>
        <v>1.6</v>
      </c>
      <c r="F153" s="71" t="s">
        <v>39</v>
      </c>
      <c r="G153" s="71" t="s">
        <v>39</v>
      </c>
      <c r="H153" s="71">
        <f t="shared" si="18"/>
        <v>10</v>
      </c>
      <c r="I153" s="72">
        <f t="shared" si="18"/>
        <v>1.6</v>
      </c>
    </row>
    <row r="154" spans="1:9" s="7" customFormat="1" ht="59.25" customHeight="1" thickBot="1">
      <c r="A154" s="150">
        <v>2282</v>
      </c>
      <c r="B154" s="103"/>
      <c r="C154" s="116" t="s">
        <v>46</v>
      </c>
      <c r="D154" s="76">
        <v>10</v>
      </c>
      <c r="E154" s="76">
        <v>1.6</v>
      </c>
      <c r="F154" s="76" t="s">
        <v>39</v>
      </c>
      <c r="G154" s="76" t="s">
        <v>39</v>
      </c>
      <c r="H154" s="76">
        <f t="shared" si="18"/>
        <v>10</v>
      </c>
      <c r="I154" s="77">
        <f t="shared" si="18"/>
        <v>1.6</v>
      </c>
    </row>
    <row r="155" spans="1:9" s="63" customFormat="1" ht="34.5" customHeight="1" thickBot="1">
      <c r="A155" s="376" t="s">
        <v>81</v>
      </c>
      <c r="B155" s="112" t="s">
        <v>98</v>
      </c>
      <c r="C155" s="439" t="s">
        <v>99</v>
      </c>
      <c r="D155" s="440"/>
      <c r="E155" s="441"/>
      <c r="F155" s="312"/>
      <c r="G155" s="312"/>
      <c r="H155" s="312"/>
      <c r="I155" s="313"/>
    </row>
    <row r="156" spans="1:9" s="7" customFormat="1" ht="30">
      <c r="A156" s="314">
        <v>2200</v>
      </c>
      <c r="B156" s="310"/>
      <c r="C156" s="315" t="s">
        <v>37</v>
      </c>
      <c r="D156" s="114">
        <f>D157+D158</f>
        <v>148.9</v>
      </c>
      <c r="E156" s="114">
        <f>E157+E158</f>
        <v>122.7</v>
      </c>
      <c r="F156" s="114" t="s">
        <v>39</v>
      </c>
      <c r="G156" s="114" t="s">
        <v>39</v>
      </c>
      <c r="H156" s="114">
        <f t="shared" ref="H156:I158" si="19">D156</f>
        <v>148.9</v>
      </c>
      <c r="I156" s="115">
        <f t="shared" si="19"/>
        <v>122.7</v>
      </c>
    </row>
    <row r="157" spans="1:9" s="7" customFormat="1" ht="30">
      <c r="A157" s="136">
        <v>2210</v>
      </c>
      <c r="B157" s="32"/>
      <c r="C157" s="36" t="s">
        <v>55</v>
      </c>
      <c r="D157" s="71">
        <v>103.4</v>
      </c>
      <c r="E157" s="71">
        <v>102.2</v>
      </c>
      <c r="F157" s="71" t="s">
        <v>39</v>
      </c>
      <c r="G157" s="71" t="s">
        <v>39</v>
      </c>
      <c r="H157" s="71">
        <f t="shared" si="19"/>
        <v>103.4</v>
      </c>
      <c r="I157" s="72">
        <f t="shared" si="19"/>
        <v>102.2</v>
      </c>
    </row>
    <row r="158" spans="1:9" s="7" customFormat="1" ht="30.75" thickBot="1">
      <c r="A158" s="316">
        <v>2240</v>
      </c>
      <c r="B158" s="103"/>
      <c r="C158" s="116" t="s">
        <v>38</v>
      </c>
      <c r="D158" s="76">
        <v>45.5</v>
      </c>
      <c r="E158" s="76">
        <v>20.5</v>
      </c>
      <c r="F158" s="76" t="s">
        <v>39</v>
      </c>
      <c r="G158" s="76" t="s">
        <v>39</v>
      </c>
      <c r="H158" s="76">
        <f t="shared" si="19"/>
        <v>45.5</v>
      </c>
      <c r="I158" s="77">
        <f t="shared" si="19"/>
        <v>20.5</v>
      </c>
    </row>
    <row r="159" spans="1:9" s="7" customFormat="1" ht="50.25" customHeight="1" thickBot="1">
      <c r="A159" s="144" t="s">
        <v>116</v>
      </c>
      <c r="B159" s="289"/>
      <c r="C159" s="434" t="s">
        <v>117</v>
      </c>
      <c r="D159" s="432"/>
      <c r="E159" s="433"/>
      <c r="F159" s="44"/>
      <c r="G159" s="44"/>
      <c r="H159" s="44"/>
      <c r="I159" s="110"/>
    </row>
    <row r="160" spans="1:9" s="7" customFormat="1" ht="28.5">
      <c r="A160" s="371">
        <v>4100</v>
      </c>
      <c r="B160" s="317"/>
      <c r="C160" s="318" t="s">
        <v>100</v>
      </c>
      <c r="D160" s="296" t="s">
        <v>76</v>
      </c>
      <c r="E160" s="296" t="s">
        <v>76</v>
      </c>
      <c r="F160" s="296">
        <f>F161</f>
        <v>3.7</v>
      </c>
      <c r="G160" s="296">
        <f>G161</f>
        <v>0</v>
      </c>
      <c r="H160" s="296">
        <f>F160</f>
        <v>3.7</v>
      </c>
      <c r="I160" s="372" t="s">
        <v>76</v>
      </c>
    </row>
    <row r="161" spans="1:9" s="7" customFormat="1" ht="32.25" customHeight="1" thickBot="1">
      <c r="A161" s="148">
        <v>4113</v>
      </c>
      <c r="B161" s="32"/>
      <c r="C161" s="36" t="s">
        <v>101</v>
      </c>
      <c r="D161" s="71" t="s">
        <v>76</v>
      </c>
      <c r="E161" s="71" t="s">
        <v>76</v>
      </c>
      <c r="F161" s="71">
        <v>3.7</v>
      </c>
      <c r="G161" s="71">
        <v>0</v>
      </c>
      <c r="H161" s="71">
        <f>F161</f>
        <v>3.7</v>
      </c>
      <c r="I161" s="72" t="s">
        <v>76</v>
      </c>
    </row>
    <row r="162" spans="1:9" s="7" customFormat="1" ht="37.5" customHeight="1" thickBot="1">
      <c r="A162" s="145">
        <v>212010</v>
      </c>
      <c r="B162" s="124" t="s">
        <v>119</v>
      </c>
      <c r="C162" s="424" t="s">
        <v>118</v>
      </c>
      <c r="D162" s="425"/>
      <c r="E162" s="425"/>
      <c r="F162" s="44"/>
      <c r="G162" s="44"/>
      <c r="H162" s="44"/>
      <c r="I162" s="110"/>
    </row>
    <row r="163" spans="1:9" s="7" customFormat="1" ht="24" customHeight="1">
      <c r="A163" s="151">
        <v>2000</v>
      </c>
      <c r="B163" s="117"/>
      <c r="C163" s="118" t="s">
        <v>36</v>
      </c>
      <c r="D163" s="119">
        <f>D164</f>
        <v>7504.4</v>
      </c>
      <c r="E163" s="119">
        <f>E164</f>
        <v>7482.5</v>
      </c>
      <c r="F163" s="120">
        <v>60</v>
      </c>
      <c r="G163" s="120">
        <v>60</v>
      </c>
      <c r="H163" s="119">
        <v>7564.4</v>
      </c>
      <c r="I163" s="377">
        <v>7542.5</v>
      </c>
    </row>
    <row r="164" spans="1:9" s="7" customFormat="1" ht="32.25" customHeight="1">
      <c r="A164" s="149">
        <v>2600</v>
      </c>
      <c r="B164" s="82"/>
      <c r="C164" s="83" t="s">
        <v>91</v>
      </c>
      <c r="D164" s="101">
        <f>D165</f>
        <v>7504.4</v>
      </c>
      <c r="E164" s="101">
        <f>E165</f>
        <v>7482.5</v>
      </c>
      <c r="F164" s="121">
        <v>60</v>
      </c>
      <c r="G164" s="121">
        <v>60</v>
      </c>
      <c r="H164" s="101">
        <v>7564.4</v>
      </c>
      <c r="I164" s="102">
        <v>7542.5</v>
      </c>
    </row>
    <row r="165" spans="1:9" s="7" customFormat="1" ht="32.25" customHeight="1">
      <c r="A165" s="148">
        <v>2610</v>
      </c>
      <c r="B165" s="68"/>
      <c r="C165" s="48" t="s">
        <v>90</v>
      </c>
      <c r="D165" s="101">
        <v>7504.4</v>
      </c>
      <c r="E165" s="101">
        <v>7482.5</v>
      </c>
      <c r="F165" s="121">
        <v>60</v>
      </c>
      <c r="G165" s="121">
        <v>60</v>
      </c>
      <c r="H165" s="101">
        <v>7564.4</v>
      </c>
      <c r="I165" s="102">
        <v>7542.5</v>
      </c>
    </row>
    <row r="166" spans="1:9" s="7" customFormat="1" ht="32.25" customHeight="1">
      <c r="A166" s="378">
        <v>3000</v>
      </c>
      <c r="B166" s="82"/>
      <c r="C166" s="90" t="s">
        <v>48</v>
      </c>
      <c r="D166" s="121" t="s">
        <v>39</v>
      </c>
      <c r="E166" s="121" t="s">
        <v>39</v>
      </c>
      <c r="F166" s="122">
        <f>F167+F168</f>
        <v>5559.5</v>
      </c>
      <c r="G166" s="122">
        <f>G167+G168</f>
        <v>4794.5</v>
      </c>
      <c r="H166" s="122">
        <f>H167+H168</f>
        <v>5559.5</v>
      </c>
      <c r="I166" s="379">
        <f>I167+I168</f>
        <v>4794.5</v>
      </c>
    </row>
    <row r="167" spans="1:9" s="7" customFormat="1" ht="46.5" customHeight="1">
      <c r="A167" s="148">
        <v>3110</v>
      </c>
      <c r="B167" s="68"/>
      <c r="C167" s="48" t="s">
        <v>50</v>
      </c>
      <c r="D167" s="121" t="s">
        <v>39</v>
      </c>
      <c r="E167" s="121" t="s">
        <v>39</v>
      </c>
      <c r="F167" s="101"/>
      <c r="G167" s="101"/>
      <c r="H167" s="101">
        <f>F167</f>
        <v>0</v>
      </c>
      <c r="I167" s="102">
        <f>G167</f>
        <v>0</v>
      </c>
    </row>
    <row r="168" spans="1:9" s="7" customFormat="1" ht="45.75" customHeight="1" thickBot="1">
      <c r="A168" s="369">
        <v>3210</v>
      </c>
      <c r="B168" s="66"/>
      <c r="C168" s="67" t="s">
        <v>66</v>
      </c>
      <c r="D168" s="123" t="s">
        <v>39</v>
      </c>
      <c r="E168" s="123" t="s">
        <v>39</v>
      </c>
      <c r="F168" s="105">
        <v>5559.5</v>
      </c>
      <c r="G168" s="105">
        <v>4794.5</v>
      </c>
      <c r="H168" s="105">
        <f>F168</f>
        <v>5559.5</v>
      </c>
      <c r="I168" s="130">
        <f>G168</f>
        <v>4794.5</v>
      </c>
    </row>
    <row r="169" spans="1:9" s="7" customFormat="1" ht="32.25" customHeight="1" thickBot="1">
      <c r="A169" s="145">
        <v>212100</v>
      </c>
      <c r="B169" s="124" t="s">
        <v>120</v>
      </c>
      <c r="C169" s="431" t="s">
        <v>121</v>
      </c>
      <c r="D169" s="432"/>
      <c r="E169" s="433"/>
      <c r="F169" s="44"/>
      <c r="G169" s="44"/>
      <c r="H169" s="44"/>
      <c r="I169" s="110"/>
    </row>
    <row r="170" spans="1:9" s="7" customFormat="1" ht="32.25" customHeight="1">
      <c r="A170" s="151">
        <v>2000</v>
      </c>
      <c r="B170" s="117"/>
      <c r="C170" s="118" t="s">
        <v>36</v>
      </c>
      <c r="D170" s="163">
        <f>D171</f>
        <v>1079.7</v>
      </c>
      <c r="E170" s="163">
        <f>E171</f>
        <v>1079.7</v>
      </c>
      <c r="F170" s="75" t="s">
        <v>39</v>
      </c>
      <c r="G170" s="75" t="s">
        <v>39</v>
      </c>
      <c r="H170" s="91">
        <f t="shared" ref="H170:I172" si="20">D170</f>
        <v>1079.7</v>
      </c>
      <c r="I170" s="380">
        <f t="shared" si="20"/>
        <v>1079.7</v>
      </c>
    </row>
    <row r="171" spans="1:9" s="7" customFormat="1" ht="32.25" customHeight="1">
      <c r="A171" s="149">
        <v>2600</v>
      </c>
      <c r="B171" s="82"/>
      <c r="C171" s="83" t="s">
        <v>91</v>
      </c>
      <c r="D171" s="71">
        <f>D172</f>
        <v>1079.7</v>
      </c>
      <c r="E171" s="71">
        <f>E172</f>
        <v>1079.7</v>
      </c>
      <c r="F171" s="78" t="s">
        <v>39</v>
      </c>
      <c r="G171" s="78" t="s">
        <v>39</v>
      </c>
      <c r="H171" s="71">
        <f t="shared" si="20"/>
        <v>1079.7</v>
      </c>
      <c r="I171" s="72">
        <f t="shared" si="20"/>
        <v>1079.7</v>
      </c>
    </row>
    <row r="172" spans="1:9" s="7" customFormat="1" ht="32.25" customHeight="1">
      <c r="A172" s="148">
        <v>2610</v>
      </c>
      <c r="B172" s="68"/>
      <c r="C172" s="48" t="s">
        <v>90</v>
      </c>
      <c r="D172" s="71">
        <v>1079.7</v>
      </c>
      <c r="E172" s="71">
        <v>1079.7</v>
      </c>
      <c r="F172" s="79" t="s">
        <v>39</v>
      </c>
      <c r="G172" s="79" t="s">
        <v>39</v>
      </c>
      <c r="H172" s="71">
        <f t="shared" si="20"/>
        <v>1079.7</v>
      </c>
      <c r="I172" s="72">
        <f t="shared" si="20"/>
        <v>1079.7</v>
      </c>
    </row>
    <row r="173" spans="1:9" s="7" customFormat="1" ht="32.25" customHeight="1">
      <c r="A173" s="378">
        <v>3000</v>
      </c>
      <c r="B173" s="82"/>
      <c r="C173" s="90" t="s">
        <v>48</v>
      </c>
      <c r="D173" s="121" t="s">
        <v>39</v>
      </c>
      <c r="E173" s="121" t="s">
        <v>39</v>
      </c>
      <c r="F173" s="122">
        <f>F174</f>
        <v>350</v>
      </c>
      <c r="G173" s="122">
        <f>G174</f>
        <v>349.3</v>
      </c>
      <c r="H173" s="122">
        <f>F173</f>
        <v>350</v>
      </c>
      <c r="I173" s="379">
        <f>G173</f>
        <v>349.3</v>
      </c>
    </row>
    <row r="174" spans="1:9" s="7" customFormat="1" ht="45.75" customHeight="1" thickBot="1">
      <c r="A174" s="369">
        <v>3210</v>
      </c>
      <c r="B174" s="66"/>
      <c r="C174" s="67" t="s">
        <v>66</v>
      </c>
      <c r="D174" s="123" t="s">
        <v>39</v>
      </c>
      <c r="E174" s="123" t="s">
        <v>39</v>
      </c>
      <c r="F174" s="105">
        <v>350</v>
      </c>
      <c r="G174" s="105">
        <v>349.3</v>
      </c>
      <c r="H174" s="105">
        <f>F174</f>
        <v>350</v>
      </c>
      <c r="I174" s="130">
        <f>G174</f>
        <v>349.3</v>
      </c>
    </row>
    <row r="175" spans="1:9" s="7" customFormat="1" ht="52.5" customHeight="1" thickBot="1">
      <c r="A175" s="145">
        <v>212111</v>
      </c>
      <c r="B175" s="124" t="s">
        <v>123</v>
      </c>
      <c r="C175" s="431" t="s">
        <v>122</v>
      </c>
      <c r="D175" s="432"/>
      <c r="E175" s="433"/>
      <c r="F175" s="44"/>
      <c r="G175" s="44"/>
      <c r="H175" s="44"/>
      <c r="I175" s="110"/>
    </row>
    <row r="176" spans="1:9" s="7" customFormat="1" ht="32.25" customHeight="1">
      <c r="A176" s="152">
        <v>2600</v>
      </c>
      <c r="B176" s="80"/>
      <c r="C176" s="81" t="s">
        <v>91</v>
      </c>
      <c r="D176" s="73">
        <f>D177</f>
        <v>1640</v>
      </c>
      <c r="E176" s="73">
        <f>E177</f>
        <v>1639.4</v>
      </c>
      <c r="F176" s="73">
        <v>100</v>
      </c>
      <c r="G176" s="73">
        <v>100</v>
      </c>
      <c r="H176" s="71">
        <v>1740</v>
      </c>
      <c r="I176" s="72">
        <v>1739.4</v>
      </c>
    </row>
    <row r="177" spans="1:9" s="7" customFormat="1" ht="32.25" customHeight="1">
      <c r="A177" s="369">
        <v>2610</v>
      </c>
      <c r="B177" s="66"/>
      <c r="C177" s="67" t="s">
        <v>90</v>
      </c>
      <c r="D177" s="50">
        <v>1640</v>
      </c>
      <c r="E177" s="50">
        <v>1639.4</v>
      </c>
      <c r="F177" s="50">
        <v>100</v>
      </c>
      <c r="G177" s="50">
        <v>100</v>
      </c>
      <c r="H177" s="50">
        <v>1740</v>
      </c>
      <c r="I177" s="370">
        <v>1739.4</v>
      </c>
    </row>
    <row r="178" spans="1:9" s="7" customFormat="1" ht="32.25" customHeight="1">
      <c r="A178" s="378">
        <v>3000</v>
      </c>
      <c r="B178" s="82"/>
      <c r="C178" s="90" t="s">
        <v>48</v>
      </c>
      <c r="D178" s="121" t="s">
        <v>39</v>
      </c>
      <c r="E178" s="121" t="s">
        <v>39</v>
      </c>
      <c r="F178" s="122">
        <f>F179</f>
        <v>160</v>
      </c>
      <c r="G178" s="122">
        <f>G179</f>
        <v>149.19999999999999</v>
      </c>
      <c r="H178" s="122">
        <f>F178</f>
        <v>160</v>
      </c>
      <c r="I178" s="379">
        <f>G178</f>
        <v>149.19999999999999</v>
      </c>
    </row>
    <row r="179" spans="1:9" s="7" customFormat="1" ht="45.75" customHeight="1" thickBot="1">
      <c r="A179" s="369">
        <v>3210</v>
      </c>
      <c r="B179" s="66"/>
      <c r="C179" s="67" t="s">
        <v>66</v>
      </c>
      <c r="D179" s="123" t="s">
        <v>39</v>
      </c>
      <c r="E179" s="123" t="s">
        <v>39</v>
      </c>
      <c r="F179" s="105">
        <v>160</v>
      </c>
      <c r="G179" s="105">
        <v>149.19999999999999</v>
      </c>
      <c r="H179" s="105">
        <f>F179</f>
        <v>160</v>
      </c>
      <c r="I179" s="130">
        <f>G179</f>
        <v>149.19999999999999</v>
      </c>
    </row>
    <row r="180" spans="1:9" s="7" customFormat="1" ht="35.25" customHeight="1" thickBot="1">
      <c r="A180" s="301">
        <v>217322</v>
      </c>
      <c r="B180" s="302" t="s">
        <v>133</v>
      </c>
      <c r="C180" s="426" t="s">
        <v>132</v>
      </c>
      <c r="D180" s="427"/>
      <c r="E180" s="427"/>
      <c r="F180" s="303"/>
      <c r="G180" s="303"/>
      <c r="H180" s="303"/>
      <c r="I180" s="304"/>
    </row>
    <row r="181" spans="1:9" s="7" customFormat="1" ht="32.25" customHeight="1">
      <c r="A181" s="373">
        <v>3000</v>
      </c>
      <c r="B181" s="297"/>
      <c r="C181" s="298" t="s">
        <v>48</v>
      </c>
      <c r="D181" s="299" t="s">
        <v>39</v>
      </c>
      <c r="E181" s="299" t="s">
        <v>39</v>
      </c>
      <c r="F181" s="319">
        <f>F182</f>
        <v>750</v>
      </c>
      <c r="G181" s="319">
        <f>G182</f>
        <v>667.7</v>
      </c>
      <c r="H181" s="319">
        <f>F181</f>
        <v>750</v>
      </c>
      <c r="I181" s="381">
        <f>G181</f>
        <v>667.7</v>
      </c>
    </row>
    <row r="182" spans="1:9" s="7" customFormat="1" ht="47.25" customHeight="1" thickBot="1">
      <c r="A182" s="369">
        <v>3210</v>
      </c>
      <c r="B182" s="66"/>
      <c r="C182" s="67" t="s">
        <v>66</v>
      </c>
      <c r="D182" s="305" t="s">
        <v>39</v>
      </c>
      <c r="E182" s="305" t="s">
        <v>39</v>
      </c>
      <c r="F182" s="320">
        <v>750</v>
      </c>
      <c r="G182" s="320">
        <v>667.7</v>
      </c>
      <c r="H182" s="320">
        <f>F182</f>
        <v>750</v>
      </c>
      <c r="I182" s="382">
        <f>G182</f>
        <v>667.7</v>
      </c>
    </row>
    <row r="183" spans="1:9" s="129" customFormat="1" ht="51.75" customHeight="1" thickBot="1">
      <c r="A183" s="392" t="s">
        <v>199</v>
      </c>
      <c r="B183" s="288" t="s">
        <v>95</v>
      </c>
      <c r="C183" s="426" t="s">
        <v>212</v>
      </c>
      <c r="D183" s="427"/>
      <c r="E183" s="427"/>
      <c r="F183" s="303"/>
      <c r="G183" s="303"/>
      <c r="H183" s="303"/>
      <c r="I183" s="304"/>
    </row>
    <row r="184" spans="1:9" s="129" customFormat="1" ht="47.25" customHeight="1">
      <c r="A184" s="373">
        <v>3000</v>
      </c>
      <c r="B184" s="297"/>
      <c r="C184" s="298" t="s">
        <v>48</v>
      </c>
      <c r="D184" s="299" t="s">
        <v>39</v>
      </c>
      <c r="E184" s="299" t="s">
        <v>39</v>
      </c>
      <c r="F184" s="399">
        <f>F185+F186+F187</f>
        <v>5990</v>
      </c>
      <c r="G184" s="399">
        <f>G185+G186+G187</f>
        <v>4716.3</v>
      </c>
      <c r="H184" s="399">
        <f t="shared" ref="H184:I187" si="21">F184</f>
        <v>5990</v>
      </c>
      <c r="I184" s="400">
        <f t="shared" si="21"/>
        <v>4716.3</v>
      </c>
    </row>
    <row r="185" spans="1:9" s="129" customFormat="1" ht="47.25" customHeight="1">
      <c r="A185" s="401" t="s">
        <v>207</v>
      </c>
      <c r="B185" s="398"/>
      <c r="C185" s="48" t="s">
        <v>50</v>
      </c>
      <c r="D185" s="305" t="s">
        <v>39</v>
      </c>
      <c r="E185" s="305" t="s">
        <v>39</v>
      </c>
      <c r="F185" s="306">
        <v>1960</v>
      </c>
      <c r="G185" s="306">
        <v>1334.4</v>
      </c>
      <c r="H185" s="306">
        <f t="shared" si="21"/>
        <v>1960</v>
      </c>
      <c r="I185" s="375">
        <f t="shared" si="21"/>
        <v>1334.4</v>
      </c>
    </row>
    <row r="186" spans="1:9" s="129" customFormat="1" ht="47.25" customHeight="1">
      <c r="A186" s="401" t="s">
        <v>205</v>
      </c>
      <c r="B186" s="398"/>
      <c r="C186" s="67" t="s">
        <v>64</v>
      </c>
      <c r="D186" s="305" t="s">
        <v>39</v>
      </c>
      <c r="E186" s="305" t="s">
        <v>39</v>
      </c>
      <c r="F186" s="306">
        <v>2800</v>
      </c>
      <c r="G186" s="306">
        <v>2401.9</v>
      </c>
      <c r="H186" s="306">
        <f t="shared" si="21"/>
        <v>2800</v>
      </c>
      <c r="I186" s="375">
        <f t="shared" si="21"/>
        <v>2401.9</v>
      </c>
    </row>
    <row r="187" spans="1:9" s="129" customFormat="1" ht="47.25" customHeight="1" thickBot="1">
      <c r="A187" s="369">
        <v>3210</v>
      </c>
      <c r="B187" s="66"/>
      <c r="C187" s="67" t="s">
        <v>66</v>
      </c>
      <c r="D187" s="305" t="s">
        <v>39</v>
      </c>
      <c r="E187" s="305" t="s">
        <v>39</v>
      </c>
      <c r="F187" s="306">
        <v>1230</v>
      </c>
      <c r="G187" s="306">
        <v>980</v>
      </c>
      <c r="H187" s="306">
        <f t="shared" si="21"/>
        <v>1230</v>
      </c>
      <c r="I187" s="375">
        <f t="shared" si="21"/>
        <v>980</v>
      </c>
    </row>
    <row r="188" spans="1:9" s="7" customFormat="1" ht="32.25" customHeight="1" thickBot="1">
      <c r="A188" s="145">
        <v>217610</v>
      </c>
      <c r="B188" s="124" t="s">
        <v>126</v>
      </c>
      <c r="C188" s="431" t="s">
        <v>125</v>
      </c>
      <c r="D188" s="432"/>
      <c r="E188" s="433"/>
      <c r="F188" s="44"/>
      <c r="G188" s="44"/>
      <c r="H188" s="44"/>
      <c r="I188" s="110"/>
    </row>
    <row r="189" spans="1:9" s="7" customFormat="1" ht="32.25" customHeight="1">
      <c r="A189" s="371">
        <v>2000</v>
      </c>
      <c r="B189" s="290"/>
      <c r="C189" s="291" t="s">
        <v>36</v>
      </c>
      <c r="D189" s="73">
        <f>D190</f>
        <v>80</v>
      </c>
      <c r="E189" s="73">
        <f>E190</f>
        <v>80</v>
      </c>
      <c r="F189" s="287" t="s">
        <v>39</v>
      </c>
      <c r="G189" s="287" t="s">
        <v>39</v>
      </c>
      <c r="H189" s="73">
        <f>D189</f>
        <v>80</v>
      </c>
      <c r="I189" s="74">
        <f>E189</f>
        <v>80</v>
      </c>
    </row>
    <row r="190" spans="1:9" s="7" customFormat="1" ht="69" customHeight="1" thickBot="1">
      <c r="A190" s="150">
        <v>2282</v>
      </c>
      <c r="B190" s="383"/>
      <c r="C190" s="116" t="s">
        <v>46</v>
      </c>
      <c r="D190" s="76">
        <v>80</v>
      </c>
      <c r="E190" s="76">
        <v>80</v>
      </c>
      <c r="F190" s="384" t="s">
        <v>39</v>
      </c>
      <c r="G190" s="384" t="s">
        <v>39</v>
      </c>
      <c r="H190" s="76">
        <f>D190</f>
        <v>80</v>
      </c>
      <c r="I190" s="77">
        <f>E190</f>
        <v>80</v>
      </c>
    </row>
    <row r="191" spans="1:9" s="7" customFormat="1" ht="27" customHeight="1">
      <c r="A191" s="153"/>
      <c r="B191" s="86"/>
      <c r="C191" s="87"/>
      <c r="D191" s="88"/>
      <c r="E191" s="88"/>
      <c r="F191" s="89"/>
      <c r="G191" s="89"/>
      <c r="H191" s="88"/>
      <c r="I191" s="88"/>
    </row>
    <row r="192" spans="1:9" s="7" customFormat="1" ht="27" customHeight="1">
      <c r="A192" s="153"/>
      <c r="B192" s="86"/>
      <c r="C192" s="87"/>
      <c r="D192" s="88"/>
      <c r="E192" s="88"/>
      <c r="F192" s="89"/>
      <c r="G192" s="89"/>
      <c r="H192" s="88"/>
      <c r="I192" s="88"/>
    </row>
    <row r="193" spans="1:8" s="98" customFormat="1" ht="33" customHeight="1">
      <c r="A193" s="154" t="s">
        <v>128</v>
      </c>
      <c r="B193" s="93"/>
      <c r="C193" s="93"/>
      <c r="D193" s="93"/>
      <c r="E193" s="94"/>
      <c r="F193" s="95"/>
      <c r="G193" s="96"/>
      <c r="H193" s="97" t="s">
        <v>129</v>
      </c>
    </row>
    <row r="194" spans="1:8" s="7" customFormat="1">
      <c r="A194" s="155"/>
    </row>
    <row r="195" spans="1:8" s="7" customFormat="1">
      <c r="A195" s="155"/>
    </row>
    <row r="196" spans="1:8" s="7" customFormat="1" ht="17.25" customHeight="1">
      <c r="A196" s="155"/>
      <c r="D196" s="22"/>
      <c r="F196" s="423"/>
      <c r="G196" s="423"/>
    </row>
    <row r="197" spans="1:8" s="7" customFormat="1">
      <c r="A197" s="155"/>
    </row>
    <row r="198" spans="1:8" s="7" customFormat="1">
      <c r="A198" s="155"/>
    </row>
    <row r="199" spans="1:8" s="7" customFormat="1">
      <c r="A199" s="155"/>
    </row>
    <row r="200" spans="1:8" s="7" customFormat="1">
      <c r="A200" s="156"/>
    </row>
    <row r="201" spans="1:8" s="7" customFormat="1">
      <c r="A201" s="156"/>
    </row>
    <row r="202" spans="1:8" s="7" customFormat="1">
      <c r="A202" s="156"/>
    </row>
    <row r="203" spans="1:8" s="7" customFormat="1">
      <c r="A203" s="156"/>
    </row>
    <row r="204" spans="1:8" s="7" customFormat="1">
      <c r="A204" s="156"/>
    </row>
    <row r="205" spans="1:8" s="7" customFormat="1">
      <c r="A205" s="156"/>
    </row>
    <row r="206" spans="1:8" s="7" customFormat="1">
      <c r="A206" s="156"/>
    </row>
    <row r="207" spans="1:8" s="7" customFormat="1">
      <c r="A207" s="156"/>
    </row>
    <row r="208" spans="1:8" s="7" customFormat="1">
      <c r="A208" s="156"/>
    </row>
    <row r="209" spans="1:1" s="7" customFormat="1">
      <c r="A209" s="156"/>
    </row>
    <row r="210" spans="1:1" s="7" customFormat="1">
      <c r="A210" s="156"/>
    </row>
    <row r="211" spans="1:1" s="7" customFormat="1">
      <c r="A211" s="156"/>
    </row>
    <row r="212" spans="1:1" s="1" customFormat="1">
      <c r="A212" s="132"/>
    </row>
    <row r="213" spans="1:1" s="1" customFormat="1">
      <c r="A213" s="132"/>
    </row>
    <row r="214" spans="1:1" s="1" customFormat="1">
      <c r="A214" s="132"/>
    </row>
    <row r="215" spans="1:1" s="1" customFormat="1">
      <c r="A215" s="132"/>
    </row>
    <row r="216" spans="1:1" s="1" customFormat="1">
      <c r="A216" s="132"/>
    </row>
    <row r="217" spans="1:1" s="1" customFormat="1">
      <c r="A217" s="132"/>
    </row>
    <row r="218" spans="1:1" s="1" customFormat="1">
      <c r="A218" s="132"/>
    </row>
    <row r="219" spans="1:1" s="1" customFormat="1">
      <c r="A219" s="132"/>
    </row>
    <row r="220" spans="1:1" s="1" customFormat="1">
      <c r="A220" s="132"/>
    </row>
    <row r="221" spans="1:1" s="1" customFormat="1">
      <c r="A221" s="132"/>
    </row>
    <row r="222" spans="1:1" s="1" customFormat="1">
      <c r="A222" s="132"/>
    </row>
    <row r="223" spans="1:1" s="1" customFormat="1">
      <c r="A223" s="132"/>
    </row>
    <row r="224" spans="1:1" s="1" customFormat="1">
      <c r="A224" s="132"/>
    </row>
    <row r="225" spans="1:1" s="1" customFormat="1">
      <c r="A225" s="132"/>
    </row>
    <row r="226" spans="1:1" s="1" customFormat="1">
      <c r="A226" s="132"/>
    </row>
    <row r="227" spans="1:1" s="1" customFormat="1">
      <c r="A227" s="132"/>
    </row>
    <row r="228" spans="1:1" s="1" customFormat="1">
      <c r="A228" s="132"/>
    </row>
    <row r="229" spans="1:1" s="1" customFormat="1">
      <c r="A229" s="132"/>
    </row>
    <row r="230" spans="1:1" s="1" customFormat="1">
      <c r="A230" s="132"/>
    </row>
    <row r="231" spans="1:1" s="1" customFormat="1">
      <c r="A231" s="132"/>
    </row>
    <row r="232" spans="1:1" s="1" customFormat="1">
      <c r="A232" s="132"/>
    </row>
    <row r="233" spans="1:1" s="1" customFormat="1">
      <c r="A233" s="132"/>
    </row>
    <row r="234" spans="1:1" s="1" customFormat="1">
      <c r="A234" s="132"/>
    </row>
    <row r="235" spans="1:1" s="1" customFormat="1">
      <c r="A235" s="132"/>
    </row>
    <row r="236" spans="1:1" s="1" customFormat="1">
      <c r="A236" s="132"/>
    </row>
    <row r="237" spans="1:1" s="1" customFormat="1">
      <c r="A237" s="132"/>
    </row>
    <row r="238" spans="1:1" s="1" customFormat="1">
      <c r="A238" s="132"/>
    </row>
    <row r="239" spans="1:1" s="1" customFormat="1">
      <c r="A239" s="132"/>
    </row>
    <row r="240" spans="1:1" s="1" customFormat="1">
      <c r="A240" s="132"/>
    </row>
  </sheetData>
  <mergeCells count="47">
    <mergeCell ref="C82:E82"/>
    <mergeCell ref="A58:C58"/>
    <mergeCell ref="C89:E89"/>
    <mergeCell ref="C86:E86"/>
    <mergeCell ref="C114:E114"/>
    <mergeCell ref="C94:E94"/>
    <mergeCell ref="C136:E136"/>
    <mergeCell ref="C155:E155"/>
    <mergeCell ref="C117:E117"/>
    <mergeCell ref="C126:E126"/>
    <mergeCell ref="C122:E122"/>
    <mergeCell ref="C188:E188"/>
    <mergeCell ref="C169:E169"/>
    <mergeCell ref="C175:E175"/>
    <mergeCell ref="C159:E159"/>
    <mergeCell ref="C139:E139"/>
    <mergeCell ref="C129:E129"/>
    <mergeCell ref="C142:E142"/>
    <mergeCell ref="C132:E132"/>
    <mergeCell ref="C145:E145"/>
    <mergeCell ref="C60:E60"/>
    <mergeCell ref="C11:F11"/>
    <mergeCell ref="A21:C21"/>
    <mergeCell ref="C17:C18"/>
    <mergeCell ref="F17:G17"/>
    <mergeCell ref="F196:G196"/>
    <mergeCell ref="C162:E162"/>
    <mergeCell ref="C180:E180"/>
    <mergeCell ref="C148:E148"/>
    <mergeCell ref="C183:E183"/>
    <mergeCell ref="D17:E17"/>
    <mergeCell ref="B14:G14"/>
    <mergeCell ref="H1:I1"/>
    <mergeCell ref="H2:I2"/>
    <mergeCell ref="H3:I3"/>
    <mergeCell ref="H4:I4"/>
    <mergeCell ref="C12:F12"/>
    <mergeCell ref="C9:F9"/>
    <mergeCell ref="B13:G13"/>
    <mergeCell ref="H17:I17"/>
    <mergeCell ref="A7:J7"/>
    <mergeCell ref="A6:C6"/>
    <mergeCell ref="C10:F10"/>
    <mergeCell ref="D8:E8"/>
    <mergeCell ref="D15:E15"/>
    <mergeCell ref="A17:A18"/>
    <mergeCell ref="B17:B18"/>
  </mergeCells>
  <phoneticPr fontId="8" type="noConversion"/>
  <pageMargins left="0.78740157480314965" right="0.39370078740157483" top="0.39370078740157483" bottom="0.39370078740157483" header="0.19685039370078741" footer="0.19685039370078741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C69"/>
  <sheetViews>
    <sheetView topLeftCell="A22" workbookViewId="0">
      <selection activeCell="A24" sqref="A24:CB24"/>
    </sheetView>
  </sheetViews>
  <sheetFormatPr defaultRowHeight="1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>
      <c r="A1" s="1"/>
      <c r="B1" s="1"/>
      <c r="C1" s="1"/>
      <c r="D1" s="1"/>
      <c r="E1" s="1"/>
      <c r="F1" s="1"/>
      <c r="G1" s="1"/>
      <c r="K1" s="417" t="s">
        <v>11</v>
      </c>
      <c r="L1" s="417"/>
      <c r="BS1" s="417"/>
      <c r="BT1" s="417"/>
      <c r="BU1" s="417" t="s">
        <v>11</v>
      </c>
      <c r="BV1" s="417"/>
      <c r="BW1" s="417" t="s">
        <v>11</v>
      </c>
      <c r="BX1" s="417"/>
    </row>
    <row r="2" spans="1:81">
      <c r="A2" s="1"/>
      <c r="B2" s="1"/>
      <c r="C2" s="1"/>
      <c r="D2" s="1"/>
      <c r="E2" s="1"/>
      <c r="F2" s="1"/>
      <c r="G2" s="1"/>
      <c r="K2" s="417" t="s">
        <v>12</v>
      </c>
      <c r="L2" s="417"/>
      <c r="BS2" s="417"/>
      <c r="BT2" s="417"/>
      <c r="BU2" s="417" t="s">
        <v>12</v>
      </c>
      <c r="BV2" s="417"/>
      <c r="BW2" s="417" t="s">
        <v>12</v>
      </c>
      <c r="BX2" s="417"/>
    </row>
    <row r="3" spans="1:81">
      <c r="A3" s="1"/>
      <c r="B3" s="1"/>
      <c r="C3" s="1"/>
      <c r="D3" s="1"/>
      <c r="E3" s="1"/>
      <c r="F3" s="1"/>
      <c r="G3" s="1"/>
      <c r="K3" s="417" t="s">
        <v>13</v>
      </c>
      <c r="L3" s="417"/>
      <c r="BS3" s="417"/>
      <c r="BT3" s="417"/>
      <c r="BU3" s="417" t="s">
        <v>13</v>
      </c>
      <c r="BV3" s="417"/>
      <c r="BW3" s="417" t="s">
        <v>13</v>
      </c>
      <c r="BX3" s="417"/>
    </row>
    <row r="4" spans="1:81">
      <c r="A4" s="1"/>
      <c r="B4" s="1"/>
      <c r="C4" s="1"/>
      <c r="D4" s="1"/>
      <c r="E4" s="1"/>
      <c r="F4" s="1"/>
      <c r="G4" s="1"/>
      <c r="K4" s="417" t="s">
        <v>14</v>
      </c>
      <c r="L4" s="417"/>
      <c r="BS4" s="417"/>
      <c r="BT4" s="417"/>
      <c r="BU4" s="417" t="s">
        <v>14</v>
      </c>
      <c r="BV4" s="417"/>
      <c r="BW4" s="417" t="s">
        <v>14</v>
      </c>
      <c r="BX4" s="417"/>
    </row>
    <row r="5" spans="1:81">
      <c r="A5" s="466" t="s">
        <v>15</v>
      </c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  <c r="T5" s="467"/>
      <c r="U5" s="467"/>
      <c r="V5" s="467"/>
      <c r="W5" s="467"/>
      <c r="X5" s="467"/>
      <c r="Y5" s="467"/>
      <c r="Z5" s="467"/>
      <c r="AA5" s="467"/>
      <c r="AB5" s="467"/>
      <c r="AC5" s="467"/>
      <c r="AD5" s="467"/>
      <c r="AE5" s="467"/>
      <c r="AF5" s="467"/>
      <c r="AG5" s="467"/>
      <c r="AH5" s="467"/>
      <c r="AI5" s="467"/>
      <c r="AJ5" s="467"/>
      <c r="AK5" s="467"/>
      <c r="AL5" s="467"/>
      <c r="AM5" s="467"/>
      <c r="AN5" s="467"/>
      <c r="AO5" s="467"/>
      <c r="AP5" s="467"/>
      <c r="AQ5" s="467"/>
      <c r="AR5" s="467"/>
      <c r="AS5" s="467"/>
      <c r="AT5" s="467"/>
      <c r="AU5" s="467"/>
      <c r="AV5" s="467"/>
      <c r="AW5" s="467"/>
      <c r="AX5" s="467"/>
      <c r="AY5" s="467"/>
      <c r="AZ5" s="467"/>
      <c r="BA5" s="467"/>
      <c r="BB5" s="467"/>
      <c r="BC5" s="467"/>
      <c r="BD5" s="467"/>
      <c r="BE5" s="467"/>
      <c r="BF5" s="467"/>
      <c r="BG5" s="467"/>
      <c r="BH5" s="467"/>
      <c r="BI5" s="467"/>
      <c r="BJ5" s="467"/>
      <c r="BK5" s="467"/>
      <c r="BL5" s="467"/>
      <c r="BM5" s="467"/>
      <c r="BN5" s="467"/>
      <c r="BO5" s="467"/>
      <c r="BP5" s="467"/>
      <c r="BQ5" s="467"/>
      <c r="BR5" s="467"/>
      <c r="BS5" s="467"/>
      <c r="BT5" s="467"/>
      <c r="BU5" s="467"/>
      <c r="BV5" s="467"/>
      <c r="BW5" s="467"/>
      <c r="BX5" s="467"/>
      <c r="BY5" s="467"/>
      <c r="BZ5" s="467"/>
      <c r="CA5" s="467"/>
      <c r="CB5" s="467"/>
      <c r="CC5" s="467"/>
    </row>
    <row r="6" spans="1:81">
      <c r="A6" s="466" t="s">
        <v>137</v>
      </c>
      <c r="B6" s="467"/>
      <c r="C6" s="467"/>
      <c r="D6" s="467"/>
      <c r="E6" s="467"/>
      <c r="F6" s="467"/>
      <c r="G6" s="467"/>
      <c r="H6" s="467"/>
      <c r="I6" s="467"/>
      <c r="J6" s="467"/>
      <c r="K6" s="467"/>
      <c r="L6" s="467"/>
      <c r="M6" s="467"/>
      <c r="N6" s="467"/>
      <c r="O6" s="467"/>
      <c r="P6" s="467"/>
      <c r="Q6" s="467"/>
      <c r="R6" s="467"/>
      <c r="S6" s="467"/>
      <c r="T6" s="467"/>
      <c r="U6" s="467"/>
      <c r="V6" s="467"/>
      <c r="W6" s="467"/>
      <c r="X6" s="467"/>
      <c r="Y6" s="467"/>
      <c r="Z6" s="467"/>
      <c r="AA6" s="467"/>
      <c r="AB6" s="467"/>
      <c r="AC6" s="467"/>
      <c r="AD6" s="467"/>
      <c r="AE6" s="467"/>
      <c r="AF6" s="467"/>
      <c r="AG6" s="467"/>
      <c r="AH6" s="467"/>
      <c r="AI6" s="467"/>
      <c r="AJ6" s="467"/>
      <c r="AK6" s="467"/>
      <c r="AL6" s="467"/>
      <c r="AM6" s="467"/>
      <c r="AN6" s="467"/>
      <c r="AO6" s="467"/>
      <c r="AP6" s="467"/>
      <c r="AQ6" s="467"/>
      <c r="AR6" s="467"/>
      <c r="AS6" s="467"/>
      <c r="AT6" s="467"/>
      <c r="AU6" s="467"/>
      <c r="AV6" s="467"/>
      <c r="AW6" s="467"/>
      <c r="AX6" s="467"/>
      <c r="AY6" s="467"/>
      <c r="AZ6" s="467"/>
      <c r="BA6" s="467"/>
      <c r="BB6" s="467"/>
      <c r="BC6" s="467"/>
      <c r="BD6" s="467"/>
      <c r="BE6" s="467"/>
      <c r="BF6" s="467"/>
      <c r="BG6" s="467"/>
      <c r="BH6" s="467"/>
      <c r="BI6" s="467"/>
      <c r="BJ6" s="467"/>
      <c r="BK6" s="467"/>
      <c r="BL6" s="467"/>
      <c r="BM6" s="467"/>
      <c r="BN6" s="467"/>
      <c r="BO6" s="467"/>
      <c r="BP6" s="467"/>
      <c r="BQ6" s="467"/>
      <c r="BR6" s="467"/>
      <c r="BS6" s="467"/>
      <c r="BT6" s="467"/>
      <c r="BU6" s="467"/>
      <c r="BV6" s="467"/>
      <c r="BW6" s="467"/>
      <c r="BX6" s="467"/>
      <c r="BY6" s="467"/>
      <c r="BZ6" s="467"/>
      <c r="CA6" s="467"/>
      <c r="CB6" s="467"/>
      <c r="CC6" s="467"/>
    </row>
    <row r="7" spans="1:81">
      <c r="A7" s="466" t="s">
        <v>138</v>
      </c>
      <c r="B7" s="467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  <c r="AB7" s="467"/>
      <c r="AC7" s="467"/>
      <c r="AD7" s="467"/>
      <c r="AE7" s="467"/>
      <c r="AF7" s="467"/>
      <c r="AG7" s="467"/>
      <c r="AH7" s="467"/>
      <c r="AI7" s="467"/>
      <c r="AJ7" s="467"/>
      <c r="AK7" s="467"/>
      <c r="AL7" s="467"/>
      <c r="AM7" s="467"/>
      <c r="AN7" s="467"/>
      <c r="AO7" s="467"/>
      <c r="AP7" s="467"/>
      <c r="AQ7" s="467"/>
      <c r="AR7" s="467"/>
      <c r="AS7" s="467"/>
      <c r="AT7" s="467"/>
      <c r="AU7" s="467"/>
      <c r="AV7" s="467"/>
      <c r="AW7" s="467"/>
      <c r="AX7" s="467"/>
      <c r="AY7" s="467"/>
      <c r="AZ7" s="467"/>
      <c r="BA7" s="467"/>
      <c r="BB7" s="467"/>
      <c r="BC7" s="467"/>
      <c r="BD7" s="467"/>
      <c r="BE7" s="467"/>
      <c r="BF7" s="467"/>
      <c r="BG7" s="467"/>
      <c r="BH7" s="467"/>
      <c r="BI7" s="467"/>
      <c r="BJ7" s="467"/>
      <c r="BK7" s="467"/>
      <c r="BL7" s="467"/>
      <c r="BM7" s="467"/>
      <c r="BN7" s="467"/>
      <c r="BO7" s="467"/>
      <c r="BP7" s="467"/>
      <c r="BQ7" s="467"/>
      <c r="BR7" s="467"/>
      <c r="BS7" s="467"/>
      <c r="BT7" s="467"/>
      <c r="BU7" s="467"/>
      <c r="BV7" s="467"/>
      <c r="BW7" s="467"/>
      <c r="BX7" s="467"/>
      <c r="BY7" s="467"/>
      <c r="BZ7" s="467"/>
      <c r="CA7" s="467"/>
      <c r="CB7" s="467"/>
      <c r="CC7" s="467"/>
    </row>
    <row r="8" spans="1:81">
      <c r="A8" s="1"/>
      <c r="C8" s="471" t="s">
        <v>153</v>
      </c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467"/>
      <c r="S8" s="467"/>
      <c r="T8" s="467"/>
      <c r="U8" s="467"/>
      <c r="V8" s="467"/>
      <c r="W8" s="467"/>
      <c r="X8" s="467"/>
      <c r="Y8" s="467"/>
      <c r="Z8" s="467"/>
      <c r="AA8" s="467"/>
      <c r="AB8" s="467"/>
      <c r="AC8" s="467"/>
      <c r="AD8" s="467"/>
      <c r="AE8" s="467"/>
      <c r="AF8" s="467"/>
      <c r="AG8" s="467"/>
      <c r="AH8" s="467"/>
      <c r="AI8" s="467"/>
      <c r="AJ8" s="467"/>
      <c r="AK8" s="467"/>
      <c r="AL8" s="467"/>
      <c r="AM8" s="467"/>
      <c r="AN8" s="467"/>
      <c r="AO8" s="467"/>
      <c r="AP8" s="467"/>
      <c r="AQ8" s="467"/>
      <c r="AR8" s="467"/>
      <c r="AS8" s="467"/>
      <c r="AT8" s="467"/>
      <c r="AU8" s="467"/>
      <c r="AV8" s="467"/>
      <c r="AW8" s="467"/>
      <c r="AX8" s="467"/>
      <c r="AY8" s="467"/>
      <c r="AZ8" s="467"/>
      <c r="BA8" s="467"/>
      <c r="BB8" s="467"/>
      <c r="BC8" s="467"/>
      <c r="BD8" s="467"/>
      <c r="BE8" s="467"/>
      <c r="BF8" s="467"/>
      <c r="BG8" s="467"/>
      <c r="BH8" s="467"/>
      <c r="BI8" s="467"/>
      <c r="BJ8" s="467"/>
      <c r="BK8" s="467"/>
      <c r="BL8" s="467"/>
      <c r="BM8" s="467"/>
      <c r="BN8" s="467"/>
    </row>
    <row r="9" spans="1:81">
      <c r="A9" s="1"/>
      <c r="C9" s="471" t="s">
        <v>20</v>
      </c>
      <c r="D9" s="467"/>
      <c r="E9" s="467"/>
      <c r="F9" s="467"/>
      <c r="G9" s="467"/>
      <c r="H9" s="467"/>
      <c r="I9" s="467"/>
      <c r="J9" s="467"/>
      <c r="K9" s="467"/>
      <c r="L9" s="467"/>
      <c r="M9" s="467"/>
      <c r="N9" s="467"/>
      <c r="O9" s="467"/>
      <c r="P9" s="467"/>
      <c r="Q9" s="467"/>
      <c r="R9" s="467"/>
      <c r="S9" s="467"/>
      <c r="T9" s="467"/>
      <c r="U9" s="467"/>
      <c r="V9" s="467"/>
      <c r="W9" s="467"/>
      <c r="X9" s="467"/>
      <c r="Y9" s="467"/>
      <c r="Z9" s="467"/>
      <c r="AA9" s="467"/>
      <c r="AB9" s="467"/>
      <c r="AC9" s="467"/>
      <c r="AD9" s="467"/>
      <c r="AE9" s="467"/>
      <c r="AF9" s="467"/>
      <c r="AG9" s="467"/>
      <c r="AH9" s="467"/>
      <c r="AI9" s="467"/>
      <c r="AJ9" s="467"/>
      <c r="AK9" s="467"/>
      <c r="AL9" s="467"/>
      <c r="AM9" s="467"/>
      <c r="AN9" s="467"/>
      <c r="AO9" s="467"/>
      <c r="AP9" s="467"/>
      <c r="AQ9" s="467"/>
      <c r="AR9" s="467"/>
      <c r="AS9" s="467"/>
      <c r="AT9" s="467"/>
      <c r="AU9" s="467"/>
      <c r="AV9" s="467"/>
      <c r="AW9" s="467"/>
      <c r="AX9" s="467"/>
      <c r="AY9" s="467"/>
      <c r="AZ9" s="467"/>
      <c r="BA9" s="467"/>
      <c r="BB9" s="467"/>
      <c r="BC9" s="467"/>
      <c r="BD9" s="467"/>
      <c r="BE9" s="467"/>
      <c r="BF9" s="467"/>
      <c r="BG9" s="467"/>
      <c r="BH9" s="467"/>
      <c r="BI9" s="467"/>
      <c r="BJ9" s="467"/>
      <c r="BK9" s="467"/>
      <c r="BL9" s="467"/>
      <c r="BM9" s="467"/>
      <c r="BN9" s="467"/>
      <c r="BO9" s="467"/>
      <c r="BP9" s="467"/>
      <c r="BQ9" s="467"/>
      <c r="BR9" s="467"/>
      <c r="BS9" s="467"/>
      <c r="BT9" s="467"/>
      <c r="BU9" s="467"/>
      <c r="BV9" s="467"/>
      <c r="BW9" s="467"/>
      <c r="BX9" s="467"/>
    </row>
    <row r="10" spans="1:81">
      <c r="A10" s="1"/>
      <c r="B10" s="1"/>
      <c r="C10" s="1"/>
      <c r="D10" s="1"/>
      <c r="E10" s="1"/>
      <c r="F10" s="1"/>
      <c r="G10" s="1"/>
      <c r="H10" s="1"/>
      <c r="I10" s="1"/>
    </row>
    <row r="11" spans="1:81">
      <c r="A11" s="1"/>
      <c r="B11" s="1"/>
      <c r="C11" s="1"/>
      <c r="F11" s="474"/>
      <c r="G11" s="474"/>
      <c r="H11" s="1"/>
      <c r="I11" s="1"/>
      <c r="AT11" t="s">
        <v>139</v>
      </c>
    </row>
    <row r="12" spans="1:81">
      <c r="A12" s="1"/>
      <c r="B12" s="1"/>
      <c r="C12" s="1"/>
      <c r="D12" s="386"/>
      <c r="E12" s="386"/>
      <c r="F12" s="1"/>
      <c r="G12" s="1"/>
      <c r="H12" s="1"/>
      <c r="I12" s="1"/>
    </row>
    <row r="13" spans="1:81" ht="30.75" customHeight="1">
      <c r="A13" s="23"/>
      <c r="B13" s="23">
        <v>210150</v>
      </c>
      <c r="C13" s="23"/>
      <c r="D13" s="386"/>
      <c r="E13" s="475" t="s">
        <v>82</v>
      </c>
      <c r="F13" s="476"/>
      <c r="G13" s="476"/>
      <c r="H13" s="476"/>
      <c r="I13" s="477"/>
      <c r="J13" s="477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  <c r="AF13" s="477"/>
      <c r="AG13" s="477"/>
      <c r="AH13" s="477"/>
      <c r="AI13" s="477"/>
      <c r="AJ13" s="477"/>
      <c r="AK13" s="477"/>
      <c r="AL13" s="477"/>
      <c r="AM13" s="477"/>
      <c r="AN13" s="477"/>
      <c r="AO13" s="477"/>
      <c r="AP13" s="477"/>
      <c r="AQ13" s="477"/>
      <c r="AR13" s="477"/>
      <c r="AS13" s="477"/>
      <c r="AT13" s="477"/>
      <c r="AU13" s="477"/>
      <c r="AV13" s="477"/>
      <c r="AW13" s="477"/>
      <c r="AX13" s="477"/>
      <c r="AY13" s="477"/>
      <c r="AZ13" s="477"/>
      <c r="BA13" s="477"/>
      <c r="BB13" s="477"/>
      <c r="BC13" s="477"/>
      <c r="BD13" s="477"/>
      <c r="BE13" s="477"/>
      <c r="BF13" s="477"/>
      <c r="BG13" s="477"/>
      <c r="BH13" s="477"/>
      <c r="BI13" s="477"/>
      <c r="BJ13" s="477"/>
      <c r="BK13" s="477"/>
      <c r="BL13" s="477"/>
      <c r="BM13" s="477"/>
      <c r="BN13" s="477"/>
    </row>
    <row r="14" spans="1:81" s="389" customFormat="1" ht="30.75" customHeight="1" thickBot="1">
      <c r="A14" s="472" t="s">
        <v>140</v>
      </c>
      <c r="B14" s="472"/>
      <c r="C14" s="472"/>
      <c r="D14" s="387"/>
      <c r="E14" s="479"/>
      <c r="F14" s="479"/>
      <c r="G14" s="479"/>
      <c r="H14" s="479"/>
      <c r="I14" s="388"/>
      <c r="AJ14" s="468" t="s">
        <v>141</v>
      </c>
      <c r="AK14" s="468"/>
      <c r="AL14" s="468"/>
      <c r="AM14" s="468"/>
      <c r="AN14" s="468"/>
      <c r="AO14" s="468"/>
      <c r="AP14" s="468"/>
      <c r="AQ14" s="468"/>
      <c r="AR14" s="468"/>
      <c r="AS14" s="468"/>
      <c r="AT14" s="468"/>
      <c r="AU14" s="468"/>
    </row>
    <row r="15" spans="1:81" s="390" customFormat="1" ht="68.25" customHeight="1">
      <c r="A15" s="469" t="s">
        <v>142</v>
      </c>
      <c r="B15" s="469"/>
      <c r="C15" s="459" t="s">
        <v>143</v>
      </c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80" t="s">
        <v>144</v>
      </c>
      <c r="Z15" s="480"/>
      <c r="AA15" s="480"/>
      <c r="AB15" s="459" t="s">
        <v>145</v>
      </c>
      <c r="AC15" s="459"/>
      <c r="AD15" s="459"/>
      <c r="AE15" s="459"/>
      <c r="AF15" s="459"/>
      <c r="AG15" s="459"/>
      <c r="AH15" s="459"/>
      <c r="AI15" s="459"/>
      <c r="AJ15" s="459" t="s">
        <v>146</v>
      </c>
      <c r="AK15" s="459"/>
      <c r="AL15" s="459"/>
      <c r="AM15" s="459"/>
      <c r="AN15" s="459"/>
      <c r="AO15" s="459"/>
      <c r="AP15" s="459"/>
      <c r="AQ15" s="459"/>
      <c r="AR15" s="459"/>
      <c r="AS15" s="459"/>
      <c r="AT15" s="459"/>
      <c r="AU15" s="459"/>
      <c r="AV15" s="459"/>
      <c r="AW15" s="459"/>
      <c r="AX15" s="459"/>
      <c r="AY15" s="459" t="s">
        <v>147</v>
      </c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73" t="s">
        <v>148</v>
      </c>
      <c r="BO15" s="473"/>
      <c r="BP15" s="473"/>
      <c r="BQ15" s="473"/>
      <c r="BR15" s="473"/>
      <c r="BS15" s="473"/>
      <c r="BT15" s="473"/>
      <c r="BU15" s="473"/>
      <c r="BV15" s="473"/>
      <c r="BW15" s="473"/>
      <c r="BX15" s="473"/>
      <c r="BY15" s="473"/>
      <c r="BZ15" s="473"/>
      <c r="CA15" s="473"/>
      <c r="CB15" s="473"/>
    </row>
    <row r="16" spans="1:81" s="391" customFormat="1" ht="48.75" customHeight="1">
      <c r="A16" s="470"/>
      <c r="B16" s="461"/>
      <c r="C16" s="460"/>
      <c r="D16" s="461"/>
      <c r="E16" s="461"/>
      <c r="F16" s="461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81"/>
      <c r="Z16" s="482"/>
      <c r="AA16" s="482"/>
      <c r="AB16" s="460"/>
      <c r="AC16" s="461"/>
      <c r="AD16" s="461"/>
      <c r="AE16" s="461"/>
      <c r="AF16" s="461"/>
      <c r="AG16" s="461"/>
      <c r="AH16" s="461"/>
      <c r="AI16" s="461"/>
      <c r="AJ16" s="464" t="s">
        <v>149</v>
      </c>
      <c r="AK16" s="464"/>
      <c r="AL16" s="464"/>
      <c r="AM16" s="464"/>
      <c r="AN16" s="464"/>
      <c r="AO16" s="464" t="s">
        <v>32</v>
      </c>
      <c r="AP16" s="464"/>
      <c r="AQ16" s="464"/>
      <c r="AR16" s="464"/>
      <c r="AS16" s="464"/>
      <c r="AT16" s="464" t="s">
        <v>150</v>
      </c>
      <c r="AU16" s="464"/>
      <c r="AV16" s="464"/>
      <c r="AW16" s="464"/>
      <c r="AX16" s="464"/>
      <c r="AY16" s="464" t="s">
        <v>149</v>
      </c>
      <c r="AZ16" s="464"/>
      <c r="BA16" s="464"/>
      <c r="BB16" s="464"/>
      <c r="BC16" s="464"/>
      <c r="BD16" s="464" t="s">
        <v>32</v>
      </c>
      <c r="BE16" s="464"/>
      <c r="BF16" s="464"/>
      <c r="BG16" s="464"/>
      <c r="BH16" s="464"/>
      <c r="BI16" s="464" t="s">
        <v>150</v>
      </c>
      <c r="BJ16" s="464"/>
      <c r="BK16" s="464"/>
      <c r="BL16" s="464"/>
      <c r="BM16" s="464"/>
      <c r="BN16" s="465" t="s">
        <v>149</v>
      </c>
      <c r="BO16" s="465"/>
      <c r="BP16" s="465"/>
      <c r="BQ16" s="465"/>
      <c r="BR16" s="465"/>
      <c r="BS16" s="465" t="s">
        <v>32</v>
      </c>
      <c r="BT16" s="465"/>
      <c r="BU16" s="465"/>
      <c r="BV16" s="465"/>
      <c r="BW16" s="465"/>
      <c r="BX16" s="478" t="s">
        <v>150</v>
      </c>
      <c r="BY16" s="478"/>
      <c r="BZ16" s="478"/>
      <c r="CA16" s="478"/>
      <c r="CB16" s="478"/>
    </row>
    <row r="17" spans="1:80" s="3" customFormat="1" ht="17.25" customHeight="1" thickBot="1">
      <c r="A17" s="463">
        <v>1</v>
      </c>
      <c r="B17" s="463"/>
      <c r="C17" s="454">
        <v>2</v>
      </c>
      <c r="D17" s="454"/>
      <c r="E17" s="454"/>
      <c r="F17" s="454"/>
      <c r="G17" s="454"/>
      <c r="H17" s="454"/>
      <c r="I17" s="454"/>
      <c r="J17" s="454"/>
      <c r="K17" s="454"/>
      <c r="L17" s="454"/>
      <c r="M17" s="454"/>
      <c r="N17" s="454"/>
      <c r="O17" s="454"/>
      <c r="P17" s="454"/>
      <c r="Q17" s="454"/>
      <c r="R17" s="454"/>
      <c r="S17" s="454"/>
      <c r="T17" s="454"/>
      <c r="U17" s="454"/>
      <c r="V17" s="454"/>
      <c r="W17" s="454"/>
      <c r="X17" s="454"/>
      <c r="Y17" s="454">
        <v>3</v>
      </c>
      <c r="Z17" s="454"/>
      <c r="AA17" s="454"/>
      <c r="AB17" s="454">
        <v>4</v>
      </c>
      <c r="AC17" s="454"/>
      <c r="AD17" s="454"/>
      <c r="AE17" s="454"/>
      <c r="AF17" s="454"/>
      <c r="AG17" s="454"/>
      <c r="AH17" s="454"/>
      <c r="AI17" s="454"/>
      <c r="AJ17" s="454">
        <v>5</v>
      </c>
      <c r="AK17" s="454"/>
      <c r="AL17" s="454"/>
      <c r="AM17" s="454"/>
      <c r="AN17" s="454"/>
      <c r="AO17" s="454">
        <v>6</v>
      </c>
      <c r="AP17" s="454"/>
      <c r="AQ17" s="454"/>
      <c r="AR17" s="454"/>
      <c r="AS17" s="454"/>
      <c r="AT17" s="454">
        <v>7</v>
      </c>
      <c r="AU17" s="454"/>
      <c r="AV17" s="454"/>
      <c r="AW17" s="454"/>
      <c r="AX17" s="454"/>
      <c r="AY17" s="454">
        <v>8</v>
      </c>
      <c r="AZ17" s="454"/>
      <c r="BA17" s="454"/>
      <c r="BB17" s="454"/>
      <c r="BC17" s="454"/>
      <c r="BD17" s="454">
        <v>9</v>
      </c>
      <c r="BE17" s="454"/>
      <c r="BF17" s="454"/>
      <c r="BG17" s="454"/>
      <c r="BH17" s="454"/>
      <c r="BI17" s="454">
        <v>10</v>
      </c>
      <c r="BJ17" s="454"/>
      <c r="BK17" s="454"/>
      <c r="BL17" s="454"/>
      <c r="BM17" s="454"/>
      <c r="BN17" s="454">
        <v>11</v>
      </c>
      <c r="BO17" s="454"/>
      <c r="BP17" s="454"/>
      <c r="BQ17" s="454"/>
      <c r="BR17" s="454"/>
      <c r="BS17" s="454">
        <v>12</v>
      </c>
      <c r="BT17" s="454"/>
      <c r="BU17" s="454"/>
      <c r="BV17" s="454"/>
      <c r="BW17" s="454"/>
      <c r="BX17" s="462">
        <v>13</v>
      </c>
      <c r="BY17" s="462"/>
      <c r="BZ17" s="462"/>
      <c r="CA17" s="462"/>
      <c r="CB17" s="462"/>
    </row>
    <row r="18" spans="1:80" s="7" customFormat="1" ht="16.5" customHeight="1">
      <c r="A18" s="448">
        <v>1</v>
      </c>
      <c r="B18" s="448"/>
      <c r="C18" s="453" t="s">
        <v>154</v>
      </c>
      <c r="D18" s="453"/>
      <c r="E18" s="453"/>
      <c r="F18" s="453"/>
      <c r="G18" s="453"/>
      <c r="H18" s="453"/>
      <c r="I18" s="453"/>
      <c r="J18" s="453"/>
      <c r="K18" s="453"/>
      <c r="L18" s="453"/>
      <c r="M18" s="453"/>
      <c r="N18" s="453"/>
      <c r="O18" s="453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53"/>
      <c r="AO18" s="453"/>
      <c r="AP18" s="453"/>
      <c r="AQ18" s="453"/>
      <c r="AR18" s="453"/>
      <c r="AS18" s="453"/>
      <c r="AT18" s="453"/>
      <c r="AU18" s="453"/>
      <c r="AV18" s="453"/>
      <c r="AW18" s="453"/>
      <c r="AX18" s="453"/>
      <c r="AY18" s="453"/>
      <c r="AZ18" s="453"/>
      <c r="BA18" s="453"/>
      <c r="BB18" s="453"/>
      <c r="BC18" s="453"/>
      <c r="BD18" s="453"/>
      <c r="BE18" s="453"/>
      <c r="BF18" s="453"/>
      <c r="BG18" s="453"/>
      <c r="BH18" s="453"/>
      <c r="BI18" s="453"/>
      <c r="BJ18" s="453"/>
      <c r="BK18" s="453"/>
      <c r="BL18" s="453"/>
      <c r="BM18" s="453"/>
      <c r="BN18" s="453"/>
      <c r="BO18" s="453"/>
      <c r="BP18" s="453"/>
      <c r="BQ18" s="453"/>
      <c r="BR18" s="453"/>
      <c r="BS18" s="453"/>
      <c r="BT18" s="453"/>
      <c r="BU18" s="453"/>
      <c r="BV18" s="453"/>
      <c r="BW18" s="453"/>
      <c r="BX18" s="453"/>
      <c r="BY18" s="453"/>
      <c r="BZ18" s="453"/>
      <c r="CA18" s="453"/>
      <c r="CB18" s="453"/>
    </row>
    <row r="19" spans="1:80" s="7" customFormat="1">
      <c r="A19" s="450" t="s">
        <v>155</v>
      </c>
      <c r="B19" s="450"/>
      <c r="C19" s="450"/>
      <c r="D19" s="450"/>
      <c r="E19" s="450"/>
      <c r="F19" s="450"/>
      <c r="G19" s="450"/>
      <c r="H19" s="450"/>
      <c r="I19" s="450"/>
      <c r="J19" s="450"/>
      <c r="K19" s="450"/>
      <c r="L19" s="450"/>
      <c r="M19" s="450"/>
      <c r="N19" s="450"/>
      <c r="O19" s="450"/>
      <c r="P19" s="450"/>
      <c r="Q19" s="450"/>
      <c r="R19" s="450"/>
      <c r="S19" s="450"/>
      <c r="T19" s="450"/>
      <c r="U19" s="450"/>
      <c r="V19" s="450"/>
      <c r="W19" s="450"/>
      <c r="X19" s="450"/>
      <c r="Y19" s="450"/>
      <c r="Z19" s="450"/>
      <c r="AA19" s="450"/>
      <c r="AB19" s="450"/>
      <c r="AC19" s="450"/>
      <c r="AD19" s="450"/>
      <c r="AE19" s="450"/>
      <c r="AF19" s="450"/>
      <c r="AG19" s="450"/>
      <c r="AH19" s="450"/>
      <c r="AI19" s="450"/>
      <c r="AJ19" s="450"/>
      <c r="AK19" s="450"/>
      <c r="AL19" s="450"/>
      <c r="AM19" s="450"/>
      <c r="AN19" s="450"/>
      <c r="AO19" s="450"/>
      <c r="AP19" s="450"/>
      <c r="AQ19" s="450"/>
      <c r="AR19" s="450"/>
      <c r="AS19" s="450"/>
      <c r="AT19" s="450"/>
      <c r="AU19" s="450"/>
      <c r="AV19" s="450"/>
      <c r="AW19" s="450"/>
      <c r="AX19" s="450"/>
      <c r="AY19" s="450"/>
      <c r="AZ19" s="450"/>
      <c r="BA19" s="450"/>
      <c r="BB19" s="450"/>
      <c r="BC19" s="450"/>
      <c r="BD19" s="450"/>
      <c r="BE19" s="450"/>
      <c r="BF19" s="450"/>
      <c r="BG19" s="450"/>
      <c r="BH19" s="450"/>
      <c r="BI19" s="450"/>
      <c r="BJ19" s="450"/>
      <c r="BK19" s="450"/>
      <c r="BL19" s="450"/>
      <c r="BM19" s="450"/>
      <c r="BN19" s="450"/>
      <c r="BO19" s="450"/>
      <c r="BP19" s="450"/>
      <c r="BQ19" s="450"/>
      <c r="BR19" s="450"/>
      <c r="BS19" s="450"/>
      <c r="BT19" s="450"/>
      <c r="BU19" s="450"/>
      <c r="BV19" s="450"/>
      <c r="BW19" s="450"/>
      <c r="BX19" s="450"/>
      <c r="BY19" s="450"/>
      <c r="BZ19" s="450"/>
      <c r="CA19" s="450"/>
      <c r="CB19" s="450"/>
    </row>
    <row r="20" spans="1:80" s="7" customFormat="1" ht="24" customHeight="1">
      <c r="A20" s="449">
        <v>1</v>
      </c>
      <c r="B20" s="449"/>
      <c r="C20" s="444" t="s">
        <v>156</v>
      </c>
      <c r="D20" s="444"/>
      <c r="E20" s="444"/>
      <c r="F20" s="444"/>
      <c r="G20" s="444"/>
      <c r="H20" s="444"/>
      <c r="I20" s="444"/>
      <c r="J20" s="444"/>
      <c r="K20" s="444"/>
      <c r="L20" s="444"/>
      <c r="M20" s="444"/>
      <c r="N20" s="444"/>
      <c r="O20" s="444"/>
      <c r="P20" s="444"/>
      <c r="Q20" s="444"/>
      <c r="R20" s="444"/>
      <c r="S20" s="444"/>
      <c r="T20" s="444"/>
      <c r="U20" s="444"/>
      <c r="V20" s="444"/>
      <c r="W20" s="444"/>
      <c r="X20" s="444"/>
      <c r="Y20" s="444" t="s">
        <v>157</v>
      </c>
      <c r="Z20" s="444"/>
      <c r="AA20" s="444"/>
      <c r="AB20" s="444" t="s">
        <v>158</v>
      </c>
      <c r="AC20" s="444"/>
      <c r="AD20" s="444"/>
      <c r="AE20" s="444"/>
      <c r="AF20" s="444"/>
      <c r="AG20" s="444"/>
      <c r="AH20" s="444"/>
      <c r="AI20" s="444"/>
      <c r="AJ20" s="451">
        <v>106</v>
      </c>
      <c r="AK20" s="451"/>
      <c r="AL20" s="451"/>
      <c r="AM20" s="451"/>
      <c r="AN20" s="451"/>
      <c r="AO20" s="445"/>
      <c r="AP20" s="445"/>
      <c r="AQ20" s="445"/>
      <c r="AR20" s="445"/>
      <c r="AS20" s="445"/>
      <c r="AT20" s="451">
        <v>106</v>
      </c>
      <c r="AU20" s="451"/>
      <c r="AV20" s="451"/>
      <c r="AW20" s="451"/>
      <c r="AX20" s="451"/>
      <c r="AY20" s="451">
        <v>100</v>
      </c>
      <c r="AZ20" s="451"/>
      <c r="BA20" s="451"/>
      <c r="BB20" s="451"/>
      <c r="BC20" s="451"/>
      <c r="BD20" s="445"/>
      <c r="BE20" s="445"/>
      <c r="BF20" s="445"/>
      <c r="BG20" s="445"/>
      <c r="BH20" s="445"/>
      <c r="BI20" s="451">
        <v>100</v>
      </c>
      <c r="BJ20" s="451"/>
      <c r="BK20" s="451"/>
      <c r="BL20" s="451"/>
      <c r="BM20" s="451"/>
      <c r="BN20" s="451">
        <v>-6</v>
      </c>
      <c r="BO20" s="451"/>
      <c r="BP20" s="451"/>
      <c r="BQ20" s="451"/>
      <c r="BR20" s="451"/>
      <c r="BS20" s="445"/>
      <c r="BT20" s="445"/>
      <c r="BU20" s="445"/>
      <c r="BV20" s="445"/>
      <c r="BW20" s="445"/>
      <c r="BX20" s="451">
        <v>-6</v>
      </c>
      <c r="BY20" s="451"/>
      <c r="BZ20" s="451"/>
      <c r="CA20" s="451"/>
      <c r="CB20" s="451"/>
    </row>
    <row r="21" spans="1:80" s="7" customFormat="1" ht="25.5" customHeight="1">
      <c r="A21" s="449">
        <v>2</v>
      </c>
      <c r="B21" s="449"/>
      <c r="C21" s="444" t="s">
        <v>159</v>
      </c>
      <c r="D21" s="444"/>
      <c r="E21" s="444"/>
      <c r="F21" s="444"/>
      <c r="G21" s="444"/>
      <c r="H21" s="444"/>
      <c r="I21" s="444"/>
      <c r="J21" s="444"/>
      <c r="K21" s="444"/>
      <c r="L21" s="444"/>
      <c r="M21" s="444"/>
      <c r="N21" s="444"/>
      <c r="O21" s="444"/>
      <c r="P21" s="444"/>
      <c r="Q21" s="444"/>
      <c r="R21" s="444"/>
      <c r="S21" s="444"/>
      <c r="T21" s="444"/>
      <c r="U21" s="444"/>
      <c r="V21" s="444"/>
      <c r="W21" s="444"/>
      <c r="X21" s="444"/>
      <c r="Y21" s="444" t="s">
        <v>157</v>
      </c>
      <c r="Z21" s="444"/>
      <c r="AA21" s="444"/>
      <c r="AB21" s="444" t="s">
        <v>158</v>
      </c>
      <c r="AC21" s="444"/>
      <c r="AD21" s="444"/>
      <c r="AE21" s="444"/>
      <c r="AF21" s="444"/>
      <c r="AG21" s="444"/>
      <c r="AH21" s="444"/>
      <c r="AI21" s="444"/>
      <c r="AJ21" s="451">
        <v>96</v>
      </c>
      <c r="AK21" s="451"/>
      <c r="AL21" s="451"/>
      <c r="AM21" s="451"/>
      <c r="AN21" s="451"/>
      <c r="AO21" s="445"/>
      <c r="AP21" s="445"/>
      <c r="AQ21" s="445"/>
      <c r="AR21" s="445"/>
      <c r="AS21" s="445"/>
      <c r="AT21" s="451">
        <v>96</v>
      </c>
      <c r="AU21" s="451"/>
      <c r="AV21" s="451"/>
      <c r="AW21" s="451"/>
      <c r="AX21" s="451"/>
      <c r="AY21" s="451">
        <v>92</v>
      </c>
      <c r="AZ21" s="451"/>
      <c r="BA21" s="451"/>
      <c r="BB21" s="451"/>
      <c r="BC21" s="451"/>
      <c r="BD21" s="445"/>
      <c r="BE21" s="445"/>
      <c r="BF21" s="445"/>
      <c r="BG21" s="445"/>
      <c r="BH21" s="445"/>
      <c r="BI21" s="451">
        <v>92</v>
      </c>
      <c r="BJ21" s="451"/>
      <c r="BK21" s="451"/>
      <c r="BL21" s="451"/>
      <c r="BM21" s="451"/>
      <c r="BN21" s="451">
        <v>-4</v>
      </c>
      <c r="BO21" s="451"/>
      <c r="BP21" s="451"/>
      <c r="BQ21" s="451"/>
      <c r="BR21" s="451"/>
      <c r="BS21" s="445"/>
      <c r="BT21" s="445"/>
      <c r="BU21" s="445"/>
      <c r="BV21" s="445"/>
      <c r="BW21" s="445"/>
      <c r="BX21" s="451">
        <v>-4</v>
      </c>
      <c r="BY21" s="451"/>
      <c r="BZ21" s="451"/>
      <c r="CA21" s="451"/>
      <c r="CB21" s="451"/>
    </row>
    <row r="22" spans="1:80" s="7" customFormat="1" ht="25.5" customHeight="1">
      <c r="A22" s="449">
        <v>3</v>
      </c>
      <c r="B22" s="449"/>
      <c r="C22" s="444" t="s">
        <v>160</v>
      </c>
      <c r="D22" s="444"/>
      <c r="E22" s="444"/>
      <c r="F22" s="444"/>
      <c r="G22" s="444"/>
      <c r="H22" s="444"/>
      <c r="I22" s="444"/>
      <c r="J22" s="444"/>
      <c r="K22" s="444"/>
      <c r="L22" s="444"/>
      <c r="M22" s="444"/>
      <c r="N22" s="444"/>
      <c r="O22" s="444"/>
      <c r="P22" s="444"/>
      <c r="Q22" s="444"/>
      <c r="R22" s="444"/>
      <c r="S22" s="444"/>
      <c r="T22" s="444"/>
      <c r="U22" s="444"/>
      <c r="V22" s="444"/>
      <c r="W22" s="444"/>
      <c r="X22" s="444"/>
      <c r="Y22" s="444" t="s">
        <v>157</v>
      </c>
      <c r="Z22" s="444"/>
      <c r="AA22" s="444"/>
      <c r="AB22" s="444" t="s">
        <v>158</v>
      </c>
      <c r="AC22" s="444"/>
      <c r="AD22" s="444"/>
      <c r="AE22" s="444"/>
      <c r="AF22" s="444"/>
      <c r="AG22" s="444"/>
      <c r="AH22" s="444"/>
      <c r="AI22" s="444"/>
      <c r="AJ22" s="451">
        <v>10</v>
      </c>
      <c r="AK22" s="451"/>
      <c r="AL22" s="451"/>
      <c r="AM22" s="451"/>
      <c r="AN22" s="451"/>
      <c r="AO22" s="445"/>
      <c r="AP22" s="445"/>
      <c r="AQ22" s="445"/>
      <c r="AR22" s="445"/>
      <c r="AS22" s="445"/>
      <c r="AT22" s="451">
        <v>10</v>
      </c>
      <c r="AU22" s="451"/>
      <c r="AV22" s="451"/>
      <c r="AW22" s="451"/>
      <c r="AX22" s="451"/>
      <c r="AY22" s="451">
        <v>8</v>
      </c>
      <c r="AZ22" s="451"/>
      <c r="BA22" s="451"/>
      <c r="BB22" s="451"/>
      <c r="BC22" s="451"/>
      <c r="BD22" s="445"/>
      <c r="BE22" s="445"/>
      <c r="BF22" s="445"/>
      <c r="BG22" s="445"/>
      <c r="BH22" s="445"/>
      <c r="BI22" s="451">
        <v>8</v>
      </c>
      <c r="BJ22" s="451"/>
      <c r="BK22" s="451"/>
      <c r="BL22" s="451"/>
      <c r="BM22" s="451"/>
      <c r="BN22" s="451">
        <v>-2</v>
      </c>
      <c r="BO22" s="451"/>
      <c r="BP22" s="451"/>
      <c r="BQ22" s="451"/>
      <c r="BR22" s="451"/>
      <c r="BS22" s="445"/>
      <c r="BT22" s="445"/>
      <c r="BU22" s="445"/>
      <c r="BV22" s="445"/>
      <c r="BW22" s="445"/>
      <c r="BX22" s="451">
        <v>-2</v>
      </c>
      <c r="BY22" s="451"/>
      <c r="BZ22" s="451"/>
      <c r="CA22" s="451"/>
      <c r="CB22" s="451"/>
    </row>
    <row r="23" spans="1:80" s="7" customFormat="1" ht="39.75" customHeight="1">
      <c r="A23" s="449">
        <v>4</v>
      </c>
      <c r="B23" s="449"/>
      <c r="C23" s="444" t="s">
        <v>161</v>
      </c>
      <c r="D23" s="444"/>
      <c r="E23" s="444"/>
      <c r="F23" s="444"/>
      <c r="G23" s="444"/>
      <c r="H23" s="444"/>
      <c r="I23" s="444"/>
      <c r="J23" s="444"/>
      <c r="K23" s="444"/>
      <c r="L23" s="444"/>
      <c r="M23" s="444"/>
      <c r="N23" s="444"/>
      <c r="O23" s="444"/>
      <c r="P23" s="444"/>
      <c r="Q23" s="444"/>
      <c r="R23" s="444"/>
      <c r="S23" s="444"/>
      <c r="T23" s="444"/>
      <c r="U23" s="444"/>
      <c r="V23" s="444"/>
      <c r="W23" s="444"/>
      <c r="X23" s="444"/>
      <c r="Y23" s="444" t="s">
        <v>157</v>
      </c>
      <c r="Z23" s="444"/>
      <c r="AA23" s="444"/>
      <c r="AB23" s="444" t="s">
        <v>158</v>
      </c>
      <c r="AC23" s="444"/>
      <c r="AD23" s="444"/>
      <c r="AE23" s="444"/>
      <c r="AF23" s="444"/>
      <c r="AG23" s="444"/>
      <c r="AH23" s="444"/>
      <c r="AI23" s="444"/>
      <c r="AJ23" s="451">
        <v>5</v>
      </c>
      <c r="AK23" s="451"/>
      <c r="AL23" s="451"/>
      <c r="AM23" s="451"/>
      <c r="AN23" s="451"/>
      <c r="AO23" s="445"/>
      <c r="AP23" s="445"/>
      <c r="AQ23" s="445"/>
      <c r="AR23" s="445"/>
      <c r="AS23" s="445"/>
      <c r="AT23" s="451">
        <v>5</v>
      </c>
      <c r="AU23" s="451"/>
      <c r="AV23" s="451"/>
      <c r="AW23" s="451"/>
      <c r="AX23" s="451"/>
      <c r="AY23" s="451">
        <v>8</v>
      </c>
      <c r="AZ23" s="451"/>
      <c r="BA23" s="451"/>
      <c r="BB23" s="451"/>
      <c r="BC23" s="451"/>
      <c r="BD23" s="445"/>
      <c r="BE23" s="445"/>
      <c r="BF23" s="445"/>
      <c r="BG23" s="445"/>
      <c r="BH23" s="445"/>
      <c r="BI23" s="451">
        <v>8</v>
      </c>
      <c r="BJ23" s="451"/>
      <c r="BK23" s="451"/>
      <c r="BL23" s="451"/>
      <c r="BM23" s="451"/>
      <c r="BN23" s="451">
        <v>3</v>
      </c>
      <c r="BO23" s="451"/>
      <c r="BP23" s="451"/>
      <c r="BQ23" s="451"/>
      <c r="BR23" s="451"/>
      <c r="BS23" s="445"/>
      <c r="BT23" s="445"/>
      <c r="BU23" s="445"/>
      <c r="BV23" s="445"/>
      <c r="BW23" s="445"/>
      <c r="BX23" s="451">
        <v>3</v>
      </c>
      <c r="BY23" s="451"/>
      <c r="BZ23" s="451"/>
      <c r="CA23" s="451"/>
      <c r="CB23" s="451"/>
    </row>
    <row r="24" spans="1:80" s="7" customFormat="1" ht="18.75" customHeight="1">
      <c r="A24" s="450" t="s">
        <v>162</v>
      </c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  <c r="T24" s="450"/>
      <c r="U24" s="450"/>
      <c r="V24" s="450"/>
      <c r="W24" s="450"/>
      <c r="X24" s="450"/>
      <c r="Y24" s="450"/>
      <c r="Z24" s="450"/>
      <c r="AA24" s="450"/>
      <c r="AB24" s="450"/>
      <c r="AC24" s="450"/>
      <c r="AD24" s="450"/>
      <c r="AE24" s="450"/>
      <c r="AF24" s="450"/>
      <c r="AG24" s="450"/>
      <c r="AH24" s="450"/>
      <c r="AI24" s="450"/>
      <c r="AJ24" s="450"/>
      <c r="AK24" s="450"/>
      <c r="AL24" s="450"/>
      <c r="AM24" s="450"/>
      <c r="AN24" s="450"/>
      <c r="AO24" s="450"/>
      <c r="AP24" s="450"/>
      <c r="AQ24" s="450"/>
      <c r="AR24" s="450"/>
      <c r="AS24" s="450"/>
      <c r="AT24" s="450"/>
      <c r="AU24" s="450"/>
      <c r="AV24" s="450"/>
      <c r="AW24" s="450"/>
      <c r="AX24" s="450"/>
      <c r="AY24" s="450"/>
      <c r="AZ24" s="450"/>
      <c r="BA24" s="450"/>
      <c r="BB24" s="450"/>
      <c r="BC24" s="450"/>
      <c r="BD24" s="450"/>
      <c r="BE24" s="450"/>
      <c r="BF24" s="450"/>
      <c r="BG24" s="450"/>
      <c r="BH24" s="450"/>
      <c r="BI24" s="450"/>
      <c r="BJ24" s="450"/>
      <c r="BK24" s="450"/>
      <c r="BL24" s="450"/>
      <c r="BM24" s="450"/>
      <c r="BN24" s="450"/>
      <c r="BO24" s="450"/>
      <c r="BP24" s="450"/>
      <c r="BQ24" s="450"/>
      <c r="BR24" s="450"/>
      <c r="BS24" s="450"/>
      <c r="BT24" s="450"/>
      <c r="BU24" s="450"/>
      <c r="BV24" s="450"/>
      <c r="BW24" s="450"/>
      <c r="BX24" s="450"/>
      <c r="BY24" s="450"/>
      <c r="BZ24" s="450"/>
      <c r="CA24" s="450"/>
      <c r="CB24" s="450"/>
    </row>
    <row r="25" spans="1:80" s="7" customFormat="1" ht="26.25" customHeight="1">
      <c r="A25" s="449">
        <v>1</v>
      </c>
      <c r="B25" s="449"/>
      <c r="C25" s="444" t="s">
        <v>163</v>
      </c>
      <c r="D25" s="444"/>
      <c r="E25" s="444"/>
      <c r="F25" s="444"/>
      <c r="G25" s="444"/>
      <c r="H25" s="444"/>
      <c r="I25" s="444"/>
      <c r="J25" s="444"/>
      <c r="K25" s="444"/>
      <c r="L25" s="444"/>
      <c r="M25" s="444"/>
      <c r="N25" s="444"/>
      <c r="O25" s="444"/>
      <c r="P25" s="444"/>
      <c r="Q25" s="444"/>
      <c r="R25" s="444"/>
      <c r="S25" s="444"/>
      <c r="T25" s="444"/>
      <c r="U25" s="444"/>
      <c r="V25" s="444"/>
      <c r="W25" s="444"/>
      <c r="X25" s="444"/>
      <c r="Y25" s="444" t="s">
        <v>157</v>
      </c>
      <c r="Z25" s="444"/>
      <c r="AA25" s="444"/>
      <c r="AB25" s="444" t="s">
        <v>164</v>
      </c>
      <c r="AC25" s="444"/>
      <c r="AD25" s="444"/>
      <c r="AE25" s="444"/>
      <c r="AF25" s="444"/>
      <c r="AG25" s="444"/>
      <c r="AH25" s="444"/>
      <c r="AI25" s="444"/>
      <c r="AJ25" s="446">
        <v>4000</v>
      </c>
      <c r="AK25" s="446"/>
      <c r="AL25" s="446"/>
      <c r="AM25" s="446"/>
      <c r="AN25" s="446"/>
      <c r="AO25" s="445"/>
      <c r="AP25" s="445"/>
      <c r="AQ25" s="445"/>
      <c r="AR25" s="445"/>
      <c r="AS25" s="445"/>
      <c r="AT25" s="446">
        <v>4000</v>
      </c>
      <c r="AU25" s="446"/>
      <c r="AV25" s="446"/>
      <c r="AW25" s="446"/>
      <c r="AX25" s="446"/>
      <c r="AY25" s="446">
        <v>7250</v>
      </c>
      <c r="AZ25" s="446"/>
      <c r="BA25" s="446"/>
      <c r="BB25" s="446"/>
      <c r="BC25" s="446"/>
      <c r="BD25" s="445"/>
      <c r="BE25" s="445"/>
      <c r="BF25" s="445"/>
      <c r="BG25" s="445"/>
      <c r="BH25" s="445"/>
      <c r="BI25" s="446">
        <v>7250</v>
      </c>
      <c r="BJ25" s="446"/>
      <c r="BK25" s="446"/>
      <c r="BL25" s="446"/>
      <c r="BM25" s="446"/>
      <c r="BN25" s="446">
        <v>3250</v>
      </c>
      <c r="BO25" s="446"/>
      <c r="BP25" s="446"/>
      <c r="BQ25" s="446"/>
      <c r="BR25" s="446"/>
      <c r="BS25" s="445"/>
      <c r="BT25" s="445"/>
      <c r="BU25" s="445"/>
      <c r="BV25" s="445"/>
      <c r="BW25" s="445"/>
      <c r="BX25" s="446">
        <v>3250</v>
      </c>
      <c r="BY25" s="446"/>
      <c r="BZ25" s="446"/>
      <c r="CA25" s="446"/>
      <c r="CB25" s="446"/>
    </row>
    <row r="26" spans="1:80" s="7" customFormat="1">
      <c r="A26" s="484" t="s">
        <v>165</v>
      </c>
      <c r="B26" s="484"/>
      <c r="C26" s="484"/>
      <c r="D26" s="484"/>
      <c r="E26" s="484"/>
      <c r="F26" s="484"/>
      <c r="G26" s="484"/>
      <c r="H26" s="484"/>
      <c r="I26" s="484"/>
      <c r="J26" s="484"/>
      <c r="K26" s="484"/>
      <c r="L26" s="484"/>
      <c r="M26" s="484"/>
      <c r="N26" s="484"/>
      <c r="O26" s="484"/>
      <c r="P26" s="484"/>
      <c r="Q26" s="484"/>
      <c r="R26" s="484"/>
      <c r="S26" s="484"/>
      <c r="T26" s="484"/>
      <c r="U26" s="484"/>
      <c r="V26" s="484"/>
      <c r="W26" s="484"/>
      <c r="X26" s="484"/>
      <c r="Y26" s="484"/>
      <c r="Z26" s="484"/>
      <c r="AA26" s="484"/>
      <c r="AB26" s="484"/>
      <c r="AC26" s="484"/>
      <c r="AD26" s="484"/>
      <c r="AE26" s="484"/>
      <c r="AF26" s="484"/>
      <c r="AG26" s="484"/>
      <c r="AH26" s="484"/>
      <c r="AI26" s="484"/>
      <c r="AJ26" s="484"/>
      <c r="AK26" s="484"/>
      <c r="AL26" s="484"/>
      <c r="AM26" s="484"/>
      <c r="AN26" s="484"/>
      <c r="AO26" s="484"/>
      <c r="AP26" s="484"/>
      <c r="AQ26" s="484"/>
      <c r="AR26" s="484"/>
      <c r="AS26" s="484"/>
      <c r="AT26" s="484"/>
      <c r="AU26" s="484"/>
      <c r="AV26" s="484"/>
      <c r="AW26" s="484"/>
      <c r="AX26" s="484"/>
      <c r="AY26" s="484"/>
      <c r="AZ26" s="484"/>
      <c r="BA26" s="484"/>
      <c r="BB26" s="484"/>
      <c r="BC26" s="484"/>
      <c r="BD26" s="484"/>
      <c r="BE26" s="484"/>
      <c r="BF26" s="484"/>
      <c r="BG26" s="484"/>
      <c r="BH26" s="484"/>
      <c r="BI26" s="484"/>
      <c r="BJ26" s="484"/>
      <c r="BK26" s="484"/>
      <c r="BL26" s="484"/>
      <c r="BM26" s="484"/>
      <c r="BN26" s="484"/>
      <c r="BO26" s="484"/>
      <c r="BP26" s="484"/>
      <c r="BQ26" s="484"/>
      <c r="BR26" s="484"/>
      <c r="BS26" s="484"/>
      <c r="BT26" s="484"/>
      <c r="BU26" s="484"/>
      <c r="BV26" s="484"/>
      <c r="BW26" s="484"/>
      <c r="BX26" s="484"/>
      <c r="BY26" s="484"/>
      <c r="BZ26" s="484"/>
      <c r="CA26" s="484"/>
      <c r="CB26" s="484"/>
    </row>
    <row r="27" spans="1:80" s="7" customFormat="1" ht="16.5" customHeight="1">
      <c r="A27" s="483" t="s">
        <v>166</v>
      </c>
      <c r="B27" s="483"/>
      <c r="C27" s="483"/>
      <c r="D27" s="483"/>
      <c r="E27" s="483"/>
      <c r="F27" s="483"/>
      <c r="G27" s="483"/>
      <c r="H27" s="483"/>
      <c r="I27" s="483"/>
      <c r="J27" s="483"/>
      <c r="K27" s="483"/>
      <c r="L27" s="483"/>
      <c r="M27" s="483"/>
      <c r="N27" s="483"/>
      <c r="O27" s="483"/>
      <c r="P27" s="483"/>
      <c r="Q27" s="483"/>
      <c r="R27" s="483"/>
      <c r="S27" s="483"/>
      <c r="T27" s="483"/>
      <c r="U27" s="483"/>
      <c r="V27" s="483"/>
      <c r="W27" s="483"/>
      <c r="X27" s="483"/>
      <c r="Y27" s="483"/>
      <c r="Z27" s="483"/>
      <c r="AA27" s="483"/>
      <c r="AB27" s="483"/>
      <c r="AC27" s="483"/>
      <c r="AD27" s="483"/>
      <c r="AE27" s="483"/>
      <c r="AF27" s="483"/>
      <c r="AG27" s="483"/>
      <c r="AH27" s="483"/>
      <c r="AI27" s="483"/>
      <c r="AJ27" s="483"/>
      <c r="AK27" s="483"/>
      <c r="AL27" s="483"/>
      <c r="AM27" s="483"/>
      <c r="AN27" s="483"/>
      <c r="AO27" s="483"/>
      <c r="AP27" s="483"/>
      <c r="AQ27" s="483"/>
      <c r="AR27" s="483"/>
      <c r="AS27" s="483"/>
      <c r="AT27" s="483"/>
      <c r="AU27" s="483"/>
      <c r="AV27" s="483"/>
      <c r="AW27" s="483"/>
      <c r="AX27" s="483"/>
      <c r="AY27" s="483"/>
      <c r="AZ27" s="483"/>
      <c r="BA27" s="483"/>
      <c r="BB27" s="483"/>
      <c r="BC27" s="483"/>
      <c r="BD27" s="483"/>
      <c r="BE27" s="483"/>
      <c r="BF27" s="483"/>
      <c r="BG27" s="483"/>
      <c r="BH27" s="483"/>
      <c r="BI27" s="483"/>
      <c r="BJ27" s="483"/>
      <c r="BK27" s="483"/>
      <c r="BL27" s="483"/>
      <c r="BM27" s="483"/>
      <c r="BN27" s="483"/>
      <c r="BO27" s="483"/>
      <c r="BP27" s="483"/>
      <c r="BQ27" s="483"/>
      <c r="BR27" s="483"/>
      <c r="BS27" s="483"/>
      <c r="BT27" s="483"/>
      <c r="BU27" s="483"/>
      <c r="BV27" s="483"/>
      <c r="BW27" s="483"/>
      <c r="BX27" s="483"/>
      <c r="BY27" s="483"/>
      <c r="BZ27" s="483"/>
      <c r="CA27" s="483"/>
      <c r="CB27" s="483"/>
    </row>
    <row r="28" spans="1:80" s="7" customFormat="1" ht="25.5" customHeight="1">
      <c r="A28" s="449">
        <v>2</v>
      </c>
      <c r="B28" s="449"/>
      <c r="C28" s="444" t="s">
        <v>167</v>
      </c>
      <c r="D28" s="444"/>
      <c r="E28" s="444"/>
      <c r="F28" s="444"/>
      <c r="G28" s="444"/>
      <c r="H28" s="444"/>
      <c r="I28" s="444"/>
      <c r="J28" s="444"/>
      <c r="K28" s="444"/>
      <c r="L28" s="444"/>
      <c r="M28" s="444"/>
      <c r="N28" s="444"/>
      <c r="O28" s="444"/>
      <c r="P28" s="444"/>
      <c r="Q28" s="444"/>
      <c r="R28" s="444"/>
      <c r="S28" s="444"/>
      <c r="T28" s="444"/>
      <c r="U28" s="444"/>
      <c r="V28" s="444"/>
      <c r="W28" s="444"/>
      <c r="X28" s="444"/>
      <c r="Y28" s="444" t="s">
        <v>157</v>
      </c>
      <c r="Z28" s="444"/>
      <c r="AA28" s="444"/>
      <c r="AB28" s="444" t="s">
        <v>164</v>
      </c>
      <c r="AC28" s="444"/>
      <c r="AD28" s="444"/>
      <c r="AE28" s="444"/>
      <c r="AF28" s="444"/>
      <c r="AG28" s="444"/>
      <c r="AH28" s="444"/>
      <c r="AI28" s="444"/>
      <c r="AJ28" s="446">
        <v>1000</v>
      </c>
      <c r="AK28" s="446"/>
      <c r="AL28" s="446"/>
      <c r="AM28" s="446"/>
      <c r="AN28" s="446"/>
      <c r="AO28" s="445"/>
      <c r="AP28" s="445"/>
      <c r="AQ28" s="445"/>
      <c r="AR28" s="445"/>
      <c r="AS28" s="445"/>
      <c r="AT28" s="446">
        <v>1000</v>
      </c>
      <c r="AU28" s="446"/>
      <c r="AV28" s="446"/>
      <c r="AW28" s="446"/>
      <c r="AX28" s="446"/>
      <c r="AY28" s="451">
        <v>914</v>
      </c>
      <c r="AZ28" s="451"/>
      <c r="BA28" s="451"/>
      <c r="BB28" s="451"/>
      <c r="BC28" s="451"/>
      <c r="BD28" s="445"/>
      <c r="BE28" s="445"/>
      <c r="BF28" s="445"/>
      <c r="BG28" s="445"/>
      <c r="BH28" s="445"/>
      <c r="BI28" s="451">
        <v>914</v>
      </c>
      <c r="BJ28" s="451"/>
      <c r="BK28" s="451"/>
      <c r="BL28" s="451"/>
      <c r="BM28" s="451"/>
      <c r="BN28" s="451">
        <v>-86</v>
      </c>
      <c r="BO28" s="451"/>
      <c r="BP28" s="451"/>
      <c r="BQ28" s="451"/>
      <c r="BR28" s="451"/>
      <c r="BS28" s="445"/>
      <c r="BT28" s="445"/>
      <c r="BU28" s="445"/>
      <c r="BV28" s="445"/>
      <c r="BW28" s="445"/>
      <c r="BX28" s="451">
        <v>-86</v>
      </c>
      <c r="BY28" s="451"/>
      <c r="BZ28" s="451"/>
      <c r="CA28" s="451"/>
      <c r="CB28" s="451"/>
    </row>
    <row r="29" spans="1:80" s="20" customFormat="1" ht="21" customHeight="1">
      <c r="A29" s="484" t="s">
        <v>165</v>
      </c>
      <c r="B29" s="484"/>
      <c r="C29" s="484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484"/>
      <c r="P29" s="484"/>
      <c r="Q29" s="484"/>
      <c r="R29" s="484"/>
      <c r="S29" s="484"/>
      <c r="T29" s="484"/>
      <c r="U29" s="484"/>
      <c r="V29" s="484"/>
      <c r="W29" s="484"/>
      <c r="X29" s="484"/>
      <c r="Y29" s="484"/>
      <c r="Z29" s="484"/>
      <c r="AA29" s="484"/>
      <c r="AB29" s="484"/>
      <c r="AC29" s="484"/>
      <c r="AD29" s="484"/>
      <c r="AE29" s="484"/>
      <c r="AF29" s="484"/>
      <c r="AG29" s="484"/>
      <c r="AH29" s="484"/>
      <c r="AI29" s="484"/>
      <c r="AJ29" s="484"/>
      <c r="AK29" s="484"/>
      <c r="AL29" s="484"/>
      <c r="AM29" s="484"/>
      <c r="AN29" s="484"/>
      <c r="AO29" s="484"/>
      <c r="AP29" s="484"/>
      <c r="AQ29" s="484"/>
      <c r="AR29" s="484"/>
      <c r="AS29" s="484"/>
      <c r="AT29" s="484"/>
      <c r="AU29" s="484"/>
      <c r="AV29" s="484"/>
      <c r="AW29" s="484"/>
      <c r="AX29" s="484"/>
      <c r="AY29" s="484"/>
      <c r="AZ29" s="484"/>
      <c r="BA29" s="484"/>
      <c r="BB29" s="484"/>
      <c r="BC29" s="484"/>
      <c r="BD29" s="484"/>
      <c r="BE29" s="484"/>
      <c r="BF29" s="484"/>
      <c r="BG29" s="484"/>
      <c r="BH29" s="484"/>
      <c r="BI29" s="484"/>
      <c r="BJ29" s="484"/>
      <c r="BK29" s="484"/>
      <c r="BL29" s="484"/>
      <c r="BM29" s="484"/>
      <c r="BN29" s="484"/>
      <c r="BO29" s="484"/>
      <c r="BP29" s="484"/>
      <c r="BQ29" s="484"/>
      <c r="BR29" s="484"/>
      <c r="BS29" s="484"/>
      <c r="BT29" s="484"/>
      <c r="BU29" s="484"/>
      <c r="BV29" s="484"/>
      <c r="BW29" s="484"/>
      <c r="BX29" s="484"/>
      <c r="BY29" s="484"/>
      <c r="BZ29" s="484"/>
      <c r="CA29" s="484"/>
      <c r="CB29" s="484"/>
    </row>
    <row r="30" spans="1:80" s="7" customFormat="1">
      <c r="A30" s="483" t="s">
        <v>166</v>
      </c>
      <c r="B30" s="483"/>
      <c r="C30" s="483"/>
      <c r="D30" s="483"/>
      <c r="E30" s="483"/>
      <c r="F30" s="483"/>
      <c r="G30" s="483"/>
      <c r="H30" s="483"/>
      <c r="I30" s="483"/>
      <c r="J30" s="483"/>
      <c r="K30" s="483"/>
      <c r="L30" s="483"/>
      <c r="M30" s="483"/>
      <c r="N30" s="483"/>
      <c r="O30" s="483"/>
      <c r="P30" s="483"/>
      <c r="Q30" s="483"/>
      <c r="R30" s="483"/>
      <c r="S30" s="483"/>
      <c r="T30" s="483"/>
      <c r="U30" s="483"/>
      <c r="V30" s="483"/>
      <c r="W30" s="483"/>
      <c r="X30" s="483"/>
      <c r="Y30" s="483"/>
      <c r="Z30" s="483"/>
      <c r="AA30" s="483"/>
      <c r="AB30" s="483"/>
      <c r="AC30" s="483"/>
      <c r="AD30" s="483"/>
      <c r="AE30" s="483"/>
      <c r="AF30" s="483"/>
      <c r="AG30" s="483"/>
      <c r="AH30" s="483"/>
      <c r="AI30" s="483"/>
      <c r="AJ30" s="483"/>
      <c r="AK30" s="483"/>
      <c r="AL30" s="483"/>
      <c r="AM30" s="483"/>
      <c r="AN30" s="483"/>
      <c r="AO30" s="483"/>
      <c r="AP30" s="483"/>
      <c r="AQ30" s="483"/>
      <c r="AR30" s="483"/>
      <c r="AS30" s="483"/>
      <c r="AT30" s="483"/>
      <c r="AU30" s="483"/>
      <c r="AV30" s="483"/>
      <c r="AW30" s="483"/>
      <c r="AX30" s="483"/>
      <c r="AY30" s="483"/>
      <c r="AZ30" s="483"/>
      <c r="BA30" s="483"/>
      <c r="BB30" s="483"/>
      <c r="BC30" s="483"/>
      <c r="BD30" s="483"/>
      <c r="BE30" s="483"/>
      <c r="BF30" s="483"/>
      <c r="BG30" s="483"/>
      <c r="BH30" s="483"/>
      <c r="BI30" s="483"/>
      <c r="BJ30" s="483"/>
      <c r="BK30" s="483"/>
      <c r="BL30" s="483"/>
      <c r="BM30" s="483"/>
      <c r="BN30" s="483"/>
      <c r="BO30" s="483"/>
      <c r="BP30" s="483"/>
      <c r="BQ30" s="483"/>
      <c r="BR30" s="483"/>
      <c r="BS30" s="483"/>
      <c r="BT30" s="483"/>
      <c r="BU30" s="483"/>
      <c r="BV30" s="483"/>
      <c r="BW30" s="483"/>
      <c r="BX30" s="483"/>
      <c r="BY30" s="483"/>
      <c r="BZ30" s="483"/>
      <c r="CA30" s="483"/>
      <c r="CB30" s="483"/>
    </row>
    <row r="31" spans="1:80" s="7" customFormat="1" ht="30" customHeight="1">
      <c r="A31" s="450" t="s">
        <v>168</v>
      </c>
      <c r="B31" s="450"/>
      <c r="C31" s="450"/>
      <c r="D31" s="450"/>
      <c r="E31" s="450"/>
      <c r="F31" s="450"/>
      <c r="G31" s="450"/>
      <c r="H31" s="450"/>
      <c r="I31" s="450"/>
      <c r="J31" s="450"/>
      <c r="K31" s="450"/>
      <c r="L31" s="450"/>
      <c r="M31" s="450"/>
      <c r="N31" s="450"/>
      <c r="O31" s="450"/>
      <c r="P31" s="450"/>
      <c r="Q31" s="450"/>
      <c r="R31" s="450"/>
      <c r="S31" s="450"/>
      <c r="T31" s="450"/>
      <c r="U31" s="450"/>
      <c r="V31" s="450"/>
      <c r="W31" s="450"/>
      <c r="X31" s="450"/>
      <c r="Y31" s="450"/>
      <c r="Z31" s="450"/>
      <c r="AA31" s="450"/>
      <c r="AB31" s="450"/>
      <c r="AC31" s="450"/>
      <c r="AD31" s="450"/>
      <c r="AE31" s="450"/>
      <c r="AF31" s="450"/>
      <c r="AG31" s="450"/>
      <c r="AH31" s="450"/>
      <c r="AI31" s="450"/>
      <c r="AJ31" s="450"/>
      <c r="AK31" s="450"/>
      <c r="AL31" s="450"/>
      <c r="AM31" s="450"/>
      <c r="AN31" s="450"/>
      <c r="AO31" s="450"/>
      <c r="AP31" s="450"/>
      <c r="AQ31" s="450"/>
      <c r="AR31" s="450"/>
      <c r="AS31" s="450"/>
      <c r="AT31" s="450"/>
      <c r="AU31" s="450"/>
      <c r="AV31" s="450"/>
      <c r="AW31" s="450"/>
      <c r="AX31" s="450"/>
      <c r="AY31" s="450"/>
      <c r="AZ31" s="450"/>
      <c r="BA31" s="450"/>
      <c r="BB31" s="450"/>
      <c r="BC31" s="450"/>
      <c r="BD31" s="450"/>
      <c r="BE31" s="450"/>
      <c r="BF31" s="450"/>
      <c r="BG31" s="450"/>
      <c r="BH31" s="450"/>
      <c r="BI31" s="450"/>
      <c r="BJ31" s="450"/>
      <c r="BK31" s="450"/>
      <c r="BL31" s="450"/>
      <c r="BM31" s="450"/>
      <c r="BN31" s="450"/>
      <c r="BO31" s="450"/>
      <c r="BP31" s="450"/>
      <c r="BQ31" s="450"/>
      <c r="BR31" s="450"/>
      <c r="BS31" s="450"/>
      <c r="BT31" s="450"/>
      <c r="BU31" s="450"/>
      <c r="BV31" s="450"/>
      <c r="BW31" s="450"/>
      <c r="BX31" s="450"/>
      <c r="BY31" s="450"/>
      <c r="BZ31" s="450"/>
      <c r="CA31" s="450"/>
      <c r="CB31" s="450"/>
    </row>
    <row r="32" spans="1:80" s="7" customFormat="1" ht="30.75" customHeight="1">
      <c r="A32" s="449">
        <v>1</v>
      </c>
      <c r="B32" s="449"/>
      <c r="C32" s="444" t="s">
        <v>169</v>
      </c>
      <c r="D32" s="444"/>
      <c r="E32" s="444"/>
      <c r="F32" s="444"/>
      <c r="G32" s="444"/>
      <c r="H32" s="444"/>
      <c r="I32" s="444"/>
      <c r="J32" s="444"/>
      <c r="K32" s="444"/>
      <c r="L32" s="444"/>
      <c r="M32" s="444"/>
      <c r="N32" s="444"/>
      <c r="O32" s="444"/>
      <c r="P32" s="444"/>
      <c r="Q32" s="444"/>
      <c r="R32" s="444"/>
      <c r="S32" s="444"/>
      <c r="T32" s="444"/>
      <c r="U32" s="444"/>
      <c r="V32" s="444"/>
      <c r="W32" s="444"/>
      <c r="X32" s="444"/>
      <c r="Y32" s="444" t="s">
        <v>157</v>
      </c>
      <c r="Z32" s="444"/>
      <c r="AA32" s="444"/>
      <c r="AB32" s="444" t="s">
        <v>170</v>
      </c>
      <c r="AC32" s="444"/>
      <c r="AD32" s="444"/>
      <c r="AE32" s="444"/>
      <c r="AF32" s="444"/>
      <c r="AG32" s="444"/>
      <c r="AH32" s="444"/>
      <c r="AI32" s="444"/>
      <c r="AJ32" s="451">
        <v>25</v>
      </c>
      <c r="AK32" s="451"/>
      <c r="AL32" s="451"/>
      <c r="AM32" s="451"/>
      <c r="AN32" s="451"/>
      <c r="AO32" s="445"/>
      <c r="AP32" s="445"/>
      <c r="AQ32" s="445"/>
      <c r="AR32" s="445"/>
      <c r="AS32" s="445"/>
      <c r="AT32" s="451">
        <v>25</v>
      </c>
      <c r="AU32" s="451"/>
      <c r="AV32" s="451"/>
      <c r="AW32" s="451"/>
      <c r="AX32" s="451"/>
      <c r="AY32" s="451">
        <v>457</v>
      </c>
      <c r="AZ32" s="451"/>
      <c r="BA32" s="451"/>
      <c r="BB32" s="451"/>
      <c r="BC32" s="451"/>
      <c r="BD32" s="445"/>
      <c r="BE32" s="445"/>
      <c r="BF32" s="445"/>
      <c r="BG32" s="445"/>
      <c r="BH32" s="445"/>
      <c r="BI32" s="451">
        <v>457</v>
      </c>
      <c r="BJ32" s="451"/>
      <c r="BK32" s="451"/>
      <c r="BL32" s="451"/>
      <c r="BM32" s="451"/>
      <c r="BN32" s="451">
        <v>432</v>
      </c>
      <c r="BO32" s="451"/>
      <c r="BP32" s="451"/>
      <c r="BQ32" s="451"/>
      <c r="BR32" s="451"/>
      <c r="BS32" s="445"/>
      <c r="BT32" s="445"/>
      <c r="BU32" s="445"/>
      <c r="BV32" s="445"/>
      <c r="BW32" s="445"/>
      <c r="BX32" s="451">
        <v>432</v>
      </c>
      <c r="BY32" s="451"/>
      <c r="BZ32" s="451"/>
      <c r="CA32" s="451"/>
      <c r="CB32" s="451"/>
    </row>
    <row r="33" spans="1:80" s="7" customFormat="1">
      <c r="A33" s="484" t="s">
        <v>165</v>
      </c>
      <c r="B33" s="484"/>
      <c r="C33" s="484"/>
      <c r="D33" s="484"/>
      <c r="E33" s="484"/>
      <c r="F33" s="484"/>
      <c r="G33" s="484"/>
      <c r="H33" s="484"/>
      <c r="I33" s="484"/>
      <c r="J33" s="484"/>
      <c r="K33" s="484"/>
      <c r="L33" s="484"/>
      <c r="M33" s="484"/>
      <c r="N33" s="484"/>
      <c r="O33" s="484"/>
      <c r="P33" s="484"/>
      <c r="Q33" s="484"/>
      <c r="R33" s="484"/>
      <c r="S33" s="484"/>
      <c r="T33" s="484"/>
      <c r="U33" s="484"/>
      <c r="V33" s="484"/>
      <c r="W33" s="484"/>
      <c r="X33" s="484"/>
      <c r="Y33" s="484"/>
      <c r="Z33" s="484"/>
      <c r="AA33" s="484"/>
      <c r="AB33" s="484"/>
      <c r="AC33" s="484"/>
      <c r="AD33" s="484"/>
      <c r="AE33" s="484"/>
      <c r="AF33" s="484"/>
      <c r="AG33" s="484"/>
      <c r="AH33" s="484"/>
      <c r="AI33" s="484"/>
      <c r="AJ33" s="484"/>
      <c r="AK33" s="484"/>
      <c r="AL33" s="484"/>
      <c r="AM33" s="484"/>
      <c r="AN33" s="484"/>
      <c r="AO33" s="484"/>
      <c r="AP33" s="484"/>
      <c r="AQ33" s="484"/>
      <c r="AR33" s="484"/>
      <c r="AS33" s="484"/>
      <c r="AT33" s="484"/>
      <c r="AU33" s="484"/>
      <c r="AV33" s="484"/>
      <c r="AW33" s="484"/>
      <c r="AX33" s="484"/>
      <c r="AY33" s="484"/>
      <c r="AZ33" s="484"/>
      <c r="BA33" s="484"/>
      <c r="BB33" s="484"/>
      <c r="BC33" s="484"/>
      <c r="BD33" s="484"/>
      <c r="BE33" s="484"/>
      <c r="BF33" s="484"/>
      <c r="BG33" s="484"/>
      <c r="BH33" s="484"/>
      <c r="BI33" s="484"/>
      <c r="BJ33" s="484"/>
      <c r="BK33" s="484"/>
      <c r="BL33" s="484"/>
      <c r="BM33" s="484"/>
      <c r="BN33" s="484"/>
      <c r="BO33" s="484"/>
      <c r="BP33" s="484"/>
      <c r="BQ33" s="484"/>
      <c r="BR33" s="484"/>
      <c r="BS33" s="484"/>
      <c r="BT33" s="484"/>
      <c r="BU33" s="484"/>
      <c r="BV33" s="484"/>
      <c r="BW33" s="484"/>
      <c r="BX33" s="484"/>
      <c r="BY33" s="484"/>
      <c r="BZ33" s="484"/>
      <c r="CA33" s="484"/>
      <c r="CB33" s="484"/>
    </row>
    <row r="34" spans="1:80" s="7" customFormat="1">
      <c r="A34" s="483" t="s">
        <v>166</v>
      </c>
      <c r="B34" s="483"/>
      <c r="C34" s="483"/>
      <c r="D34" s="483"/>
      <c r="E34" s="483"/>
      <c r="F34" s="483"/>
      <c r="G34" s="483"/>
      <c r="H34" s="483"/>
      <c r="I34" s="483"/>
      <c r="J34" s="483"/>
      <c r="K34" s="483"/>
      <c r="L34" s="483"/>
      <c r="M34" s="483"/>
      <c r="N34" s="483"/>
      <c r="O34" s="483"/>
      <c r="P34" s="483"/>
      <c r="Q34" s="483"/>
      <c r="R34" s="483"/>
      <c r="S34" s="483"/>
      <c r="T34" s="483"/>
      <c r="U34" s="483"/>
      <c r="V34" s="483"/>
      <c r="W34" s="483"/>
      <c r="X34" s="483"/>
      <c r="Y34" s="483"/>
      <c r="Z34" s="483"/>
      <c r="AA34" s="483"/>
      <c r="AB34" s="483"/>
      <c r="AC34" s="483"/>
      <c r="AD34" s="483"/>
      <c r="AE34" s="483"/>
      <c r="AF34" s="483"/>
      <c r="AG34" s="483"/>
      <c r="AH34" s="483"/>
      <c r="AI34" s="483"/>
      <c r="AJ34" s="483"/>
      <c r="AK34" s="483"/>
      <c r="AL34" s="483"/>
      <c r="AM34" s="483"/>
      <c r="AN34" s="483"/>
      <c r="AO34" s="483"/>
      <c r="AP34" s="483"/>
      <c r="AQ34" s="483"/>
      <c r="AR34" s="483"/>
      <c r="AS34" s="483"/>
      <c r="AT34" s="483"/>
      <c r="AU34" s="483"/>
      <c r="AV34" s="483"/>
      <c r="AW34" s="483"/>
      <c r="AX34" s="483"/>
      <c r="AY34" s="483"/>
      <c r="AZ34" s="483"/>
      <c r="BA34" s="483"/>
      <c r="BB34" s="483"/>
      <c r="BC34" s="483"/>
      <c r="BD34" s="483"/>
      <c r="BE34" s="483"/>
      <c r="BF34" s="483"/>
      <c r="BG34" s="483"/>
      <c r="BH34" s="483"/>
      <c r="BI34" s="483"/>
      <c r="BJ34" s="483"/>
      <c r="BK34" s="483"/>
      <c r="BL34" s="483"/>
      <c r="BM34" s="483"/>
      <c r="BN34" s="483"/>
      <c r="BO34" s="483"/>
      <c r="BP34" s="483"/>
      <c r="BQ34" s="483"/>
      <c r="BR34" s="483"/>
      <c r="BS34" s="483"/>
      <c r="BT34" s="483"/>
      <c r="BU34" s="483"/>
      <c r="BV34" s="483"/>
      <c r="BW34" s="483"/>
      <c r="BX34" s="483"/>
      <c r="BY34" s="483"/>
      <c r="BZ34" s="483"/>
      <c r="CA34" s="483"/>
      <c r="CB34" s="483"/>
    </row>
    <row r="35" spans="1:80" s="7" customFormat="1" ht="35.25" customHeight="1">
      <c r="A35" s="449">
        <v>2</v>
      </c>
      <c r="B35" s="449"/>
      <c r="C35" s="444" t="s">
        <v>171</v>
      </c>
      <c r="D35" s="444"/>
      <c r="E35" s="444"/>
      <c r="F35" s="444"/>
      <c r="G35" s="444"/>
      <c r="H35" s="444"/>
      <c r="I35" s="444"/>
      <c r="J35" s="444"/>
      <c r="K35" s="444"/>
      <c r="L35" s="444"/>
      <c r="M35" s="444"/>
      <c r="N35" s="444"/>
      <c r="O35" s="444"/>
      <c r="P35" s="444"/>
      <c r="Q35" s="444"/>
      <c r="R35" s="444"/>
      <c r="S35" s="444"/>
      <c r="T35" s="444"/>
      <c r="U35" s="444"/>
      <c r="V35" s="444"/>
      <c r="W35" s="444"/>
      <c r="X35" s="444"/>
      <c r="Y35" s="444" t="s">
        <v>157</v>
      </c>
      <c r="Z35" s="444"/>
      <c r="AA35" s="444"/>
      <c r="AB35" s="444" t="s">
        <v>170</v>
      </c>
      <c r="AC35" s="444"/>
      <c r="AD35" s="444"/>
      <c r="AE35" s="444"/>
      <c r="AF35" s="444"/>
      <c r="AG35" s="444"/>
      <c r="AH35" s="444"/>
      <c r="AI35" s="444"/>
      <c r="AJ35" s="451">
        <v>90</v>
      </c>
      <c r="AK35" s="451"/>
      <c r="AL35" s="451"/>
      <c r="AM35" s="451"/>
      <c r="AN35" s="451"/>
      <c r="AO35" s="445"/>
      <c r="AP35" s="445"/>
      <c r="AQ35" s="445"/>
      <c r="AR35" s="445"/>
      <c r="AS35" s="445"/>
      <c r="AT35" s="451">
        <v>90</v>
      </c>
      <c r="AU35" s="451"/>
      <c r="AV35" s="451"/>
      <c r="AW35" s="451"/>
      <c r="AX35" s="451"/>
      <c r="AY35" s="446">
        <v>2416</v>
      </c>
      <c r="AZ35" s="446"/>
      <c r="BA35" s="446"/>
      <c r="BB35" s="446"/>
      <c r="BC35" s="446"/>
      <c r="BD35" s="445"/>
      <c r="BE35" s="445"/>
      <c r="BF35" s="445"/>
      <c r="BG35" s="445"/>
      <c r="BH35" s="445"/>
      <c r="BI35" s="446">
        <v>2416</v>
      </c>
      <c r="BJ35" s="446"/>
      <c r="BK35" s="446"/>
      <c r="BL35" s="446"/>
      <c r="BM35" s="446"/>
      <c r="BN35" s="446">
        <v>2326</v>
      </c>
      <c r="BO35" s="446"/>
      <c r="BP35" s="446"/>
      <c r="BQ35" s="446"/>
      <c r="BR35" s="446"/>
      <c r="BS35" s="445"/>
      <c r="BT35" s="445"/>
      <c r="BU35" s="445"/>
      <c r="BV35" s="445"/>
      <c r="BW35" s="445"/>
      <c r="BX35" s="446">
        <v>2326</v>
      </c>
      <c r="BY35" s="446"/>
      <c r="BZ35" s="446"/>
      <c r="CA35" s="446"/>
      <c r="CB35" s="446"/>
    </row>
    <row r="36" spans="1:80" s="7" customFormat="1">
      <c r="A36" s="484" t="s">
        <v>165</v>
      </c>
      <c r="B36" s="484"/>
      <c r="C36" s="484"/>
      <c r="D36" s="484"/>
      <c r="E36" s="484"/>
      <c r="F36" s="484"/>
      <c r="G36" s="484"/>
      <c r="H36" s="484"/>
      <c r="I36" s="484"/>
      <c r="J36" s="484"/>
      <c r="K36" s="484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  <c r="W36" s="484"/>
      <c r="X36" s="484"/>
      <c r="Y36" s="484"/>
      <c r="Z36" s="484"/>
      <c r="AA36" s="484"/>
      <c r="AB36" s="484"/>
      <c r="AC36" s="484"/>
      <c r="AD36" s="484"/>
      <c r="AE36" s="484"/>
      <c r="AF36" s="484"/>
      <c r="AG36" s="484"/>
      <c r="AH36" s="484"/>
      <c r="AI36" s="484"/>
      <c r="AJ36" s="484"/>
      <c r="AK36" s="484"/>
      <c r="AL36" s="484"/>
      <c r="AM36" s="484"/>
      <c r="AN36" s="484"/>
      <c r="AO36" s="484"/>
      <c r="AP36" s="484"/>
      <c r="AQ36" s="484"/>
      <c r="AR36" s="484"/>
      <c r="AS36" s="484"/>
      <c r="AT36" s="484"/>
      <c r="AU36" s="484"/>
      <c r="AV36" s="484"/>
      <c r="AW36" s="484"/>
      <c r="AX36" s="484"/>
      <c r="AY36" s="484"/>
      <c r="AZ36" s="484"/>
      <c r="BA36" s="484"/>
      <c r="BB36" s="484"/>
      <c r="BC36" s="484"/>
      <c r="BD36" s="484"/>
      <c r="BE36" s="484"/>
      <c r="BF36" s="484"/>
      <c r="BG36" s="484"/>
      <c r="BH36" s="484"/>
      <c r="BI36" s="484"/>
      <c r="BJ36" s="484"/>
      <c r="BK36" s="484"/>
      <c r="BL36" s="484"/>
      <c r="BM36" s="484"/>
      <c r="BN36" s="484"/>
      <c r="BO36" s="484"/>
      <c r="BP36" s="484"/>
      <c r="BQ36" s="484"/>
      <c r="BR36" s="484"/>
      <c r="BS36" s="484"/>
      <c r="BT36" s="484"/>
      <c r="BU36" s="484"/>
      <c r="BV36" s="484"/>
      <c r="BW36" s="484"/>
      <c r="BX36" s="484"/>
      <c r="BY36" s="484"/>
      <c r="BZ36" s="484"/>
      <c r="CA36" s="484"/>
      <c r="CB36" s="484"/>
    </row>
    <row r="37" spans="1:80" s="7" customFormat="1">
      <c r="A37" s="483" t="s">
        <v>166</v>
      </c>
      <c r="B37" s="483"/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  <c r="R37" s="483"/>
      <c r="S37" s="483"/>
      <c r="T37" s="483"/>
      <c r="U37" s="483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83"/>
      <c r="AU37" s="483"/>
      <c r="AV37" s="483"/>
      <c r="AW37" s="483"/>
      <c r="AX37" s="483"/>
      <c r="AY37" s="483"/>
      <c r="AZ37" s="483"/>
      <c r="BA37" s="483"/>
      <c r="BB37" s="483"/>
      <c r="BC37" s="483"/>
      <c r="BD37" s="483"/>
      <c r="BE37" s="483"/>
      <c r="BF37" s="483"/>
      <c r="BG37" s="483"/>
      <c r="BH37" s="483"/>
      <c r="BI37" s="483"/>
      <c r="BJ37" s="483"/>
      <c r="BK37" s="483"/>
      <c r="BL37" s="483"/>
      <c r="BM37" s="483"/>
      <c r="BN37" s="483"/>
      <c r="BO37" s="483"/>
      <c r="BP37" s="483"/>
      <c r="BQ37" s="483"/>
      <c r="BR37" s="483"/>
      <c r="BS37" s="483"/>
      <c r="BT37" s="483"/>
      <c r="BU37" s="483"/>
      <c r="BV37" s="483"/>
      <c r="BW37" s="483"/>
      <c r="BX37" s="483"/>
      <c r="BY37" s="483"/>
      <c r="BZ37" s="483"/>
      <c r="CA37" s="483"/>
      <c r="CB37" s="483"/>
    </row>
    <row r="38" spans="1:80" s="7" customFormat="1" ht="21" customHeight="1">
      <c r="A38" s="449">
        <v>3</v>
      </c>
      <c r="B38" s="449"/>
      <c r="C38" s="444" t="s">
        <v>172</v>
      </c>
      <c r="D38" s="444"/>
      <c r="E38" s="444"/>
      <c r="F38" s="444"/>
      <c r="G38" s="444"/>
      <c r="H38" s="444"/>
      <c r="I38" s="444"/>
      <c r="J38" s="444"/>
      <c r="K38" s="444"/>
      <c r="L38" s="444"/>
      <c r="M38" s="444"/>
      <c r="N38" s="444"/>
      <c r="O38" s="444"/>
      <c r="P38" s="444"/>
      <c r="Q38" s="444"/>
      <c r="R38" s="444"/>
      <c r="S38" s="444"/>
      <c r="T38" s="444"/>
      <c r="U38" s="444"/>
      <c r="V38" s="444"/>
      <c r="W38" s="444"/>
      <c r="X38" s="444"/>
      <c r="Y38" s="444" t="s">
        <v>173</v>
      </c>
      <c r="Z38" s="444"/>
      <c r="AA38" s="444"/>
      <c r="AB38" s="444" t="s">
        <v>170</v>
      </c>
      <c r="AC38" s="444"/>
      <c r="AD38" s="444"/>
      <c r="AE38" s="444"/>
      <c r="AF38" s="444"/>
      <c r="AG38" s="444"/>
      <c r="AH38" s="444"/>
      <c r="AI38" s="444"/>
      <c r="AJ38" s="446">
        <v>309711</v>
      </c>
      <c r="AK38" s="446"/>
      <c r="AL38" s="446"/>
      <c r="AM38" s="446"/>
      <c r="AN38" s="446"/>
      <c r="AO38" s="445"/>
      <c r="AP38" s="445"/>
      <c r="AQ38" s="445"/>
      <c r="AR38" s="445"/>
      <c r="AS38" s="445"/>
      <c r="AT38" s="446">
        <v>309711</v>
      </c>
      <c r="AU38" s="446"/>
      <c r="AV38" s="446"/>
      <c r="AW38" s="446"/>
      <c r="AX38" s="446"/>
      <c r="AY38" s="447">
        <v>320018.79599999997</v>
      </c>
      <c r="AZ38" s="447"/>
      <c r="BA38" s="447"/>
      <c r="BB38" s="447"/>
      <c r="BC38" s="447"/>
      <c r="BD38" s="445"/>
      <c r="BE38" s="445"/>
      <c r="BF38" s="445"/>
      <c r="BG38" s="445"/>
      <c r="BH38" s="445"/>
      <c r="BI38" s="447">
        <v>320018.79599999997</v>
      </c>
      <c r="BJ38" s="447"/>
      <c r="BK38" s="447"/>
      <c r="BL38" s="447"/>
      <c r="BM38" s="447"/>
      <c r="BN38" s="447">
        <v>10307.796</v>
      </c>
      <c r="BO38" s="447"/>
      <c r="BP38" s="447"/>
      <c r="BQ38" s="447"/>
      <c r="BR38" s="447"/>
      <c r="BS38" s="445"/>
      <c r="BT38" s="445"/>
      <c r="BU38" s="445"/>
      <c r="BV38" s="445"/>
      <c r="BW38" s="445"/>
      <c r="BX38" s="447">
        <v>10307.796</v>
      </c>
      <c r="BY38" s="447"/>
      <c r="BZ38" s="447"/>
      <c r="CA38" s="447"/>
      <c r="CB38" s="447"/>
    </row>
    <row r="39" spans="1:80" s="7" customFormat="1">
      <c r="A39" s="450" t="s">
        <v>174</v>
      </c>
      <c r="B39" s="450"/>
      <c r="C39" s="450"/>
      <c r="D39" s="450"/>
      <c r="E39" s="450"/>
      <c r="F39" s="450"/>
      <c r="G39" s="450"/>
      <c r="H39" s="450"/>
      <c r="I39" s="450"/>
      <c r="J39" s="450"/>
      <c r="K39" s="450"/>
      <c r="L39" s="450"/>
      <c r="M39" s="450"/>
      <c r="N39" s="450"/>
      <c r="O39" s="450"/>
      <c r="P39" s="450"/>
      <c r="Q39" s="450"/>
      <c r="R39" s="450"/>
      <c r="S39" s="450"/>
      <c r="T39" s="450"/>
      <c r="U39" s="450"/>
      <c r="V39" s="450"/>
      <c r="W39" s="450"/>
      <c r="X39" s="450"/>
      <c r="Y39" s="450"/>
      <c r="Z39" s="450"/>
      <c r="AA39" s="450"/>
      <c r="AB39" s="450"/>
      <c r="AC39" s="450"/>
      <c r="AD39" s="450"/>
      <c r="AE39" s="450"/>
      <c r="AF39" s="450"/>
      <c r="AG39" s="450"/>
      <c r="AH39" s="450"/>
      <c r="AI39" s="450"/>
      <c r="AJ39" s="450"/>
      <c r="AK39" s="450"/>
      <c r="AL39" s="450"/>
      <c r="AM39" s="450"/>
      <c r="AN39" s="450"/>
      <c r="AO39" s="450"/>
      <c r="AP39" s="450"/>
      <c r="AQ39" s="450"/>
      <c r="AR39" s="450"/>
      <c r="AS39" s="450"/>
      <c r="AT39" s="450"/>
      <c r="AU39" s="450"/>
      <c r="AV39" s="450"/>
      <c r="AW39" s="450"/>
      <c r="AX39" s="450"/>
      <c r="AY39" s="450"/>
      <c r="AZ39" s="450"/>
      <c r="BA39" s="450"/>
      <c r="BB39" s="450"/>
      <c r="BC39" s="450"/>
      <c r="BD39" s="450"/>
      <c r="BE39" s="450"/>
      <c r="BF39" s="450"/>
      <c r="BG39" s="450"/>
      <c r="BH39" s="450"/>
      <c r="BI39" s="450"/>
      <c r="BJ39" s="450"/>
      <c r="BK39" s="450"/>
      <c r="BL39" s="450"/>
      <c r="BM39" s="450"/>
      <c r="BN39" s="450"/>
      <c r="BO39" s="450"/>
      <c r="BP39" s="450"/>
      <c r="BQ39" s="450"/>
      <c r="BR39" s="450"/>
      <c r="BS39" s="450"/>
      <c r="BT39" s="450"/>
      <c r="BU39" s="450"/>
      <c r="BV39" s="450"/>
      <c r="BW39" s="450"/>
      <c r="BX39" s="450"/>
      <c r="BY39" s="450"/>
      <c r="BZ39" s="450"/>
      <c r="CA39" s="450"/>
      <c r="CB39" s="450"/>
    </row>
    <row r="40" spans="1:80" s="7" customFormat="1" ht="24" customHeight="1">
      <c r="A40" s="449">
        <v>1</v>
      </c>
      <c r="B40" s="449"/>
      <c r="C40" s="444" t="s">
        <v>175</v>
      </c>
      <c r="D40" s="444"/>
      <c r="E40" s="444"/>
      <c r="F40" s="444"/>
      <c r="G40" s="444"/>
      <c r="H40" s="444"/>
      <c r="I40" s="444"/>
      <c r="J40" s="444"/>
      <c r="K40" s="444"/>
      <c r="L40" s="444"/>
      <c r="M40" s="444"/>
      <c r="N40" s="444"/>
      <c r="O40" s="444"/>
      <c r="P40" s="444"/>
      <c r="Q40" s="444"/>
      <c r="R40" s="444"/>
      <c r="S40" s="444"/>
      <c r="T40" s="444"/>
      <c r="U40" s="444"/>
      <c r="V40" s="444"/>
      <c r="W40" s="444"/>
      <c r="X40" s="444"/>
      <c r="Y40" s="444" t="s">
        <v>176</v>
      </c>
      <c r="Z40" s="444"/>
      <c r="AA40" s="444"/>
      <c r="AB40" s="444" t="s">
        <v>177</v>
      </c>
      <c r="AC40" s="444"/>
      <c r="AD40" s="444"/>
      <c r="AE40" s="444"/>
      <c r="AF40" s="444"/>
      <c r="AG40" s="444"/>
      <c r="AH40" s="444"/>
      <c r="AI40" s="444"/>
      <c r="AJ40" s="451">
        <v>100</v>
      </c>
      <c r="AK40" s="451"/>
      <c r="AL40" s="451"/>
      <c r="AM40" s="451"/>
      <c r="AN40" s="451"/>
      <c r="AO40" s="445"/>
      <c r="AP40" s="445"/>
      <c r="AQ40" s="445"/>
      <c r="AR40" s="445"/>
      <c r="AS40" s="445"/>
      <c r="AT40" s="451">
        <v>100</v>
      </c>
      <c r="AU40" s="451"/>
      <c r="AV40" s="451"/>
      <c r="AW40" s="451"/>
      <c r="AX40" s="451"/>
      <c r="AY40" s="451">
        <v>100</v>
      </c>
      <c r="AZ40" s="451"/>
      <c r="BA40" s="451"/>
      <c r="BB40" s="451"/>
      <c r="BC40" s="451"/>
      <c r="BD40" s="445"/>
      <c r="BE40" s="445"/>
      <c r="BF40" s="445"/>
      <c r="BG40" s="445"/>
      <c r="BH40" s="445"/>
      <c r="BI40" s="451">
        <v>100</v>
      </c>
      <c r="BJ40" s="451"/>
      <c r="BK40" s="451"/>
      <c r="BL40" s="451"/>
      <c r="BM40" s="451"/>
      <c r="BN40" s="445"/>
      <c r="BO40" s="445"/>
      <c r="BP40" s="445"/>
      <c r="BQ40" s="445"/>
      <c r="BR40" s="445"/>
      <c r="BS40" s="445"/>
      <c r="BT40" s="445"/>
      <c r="BU40" s="445"/>
      <c r="BV40" s="445"/>
      <c r="BW40" s="445"/>
      <c r="BX40" s="445"/>
      <c r="BY40" s="445"/>
      <c r="BZ40" s="445"/>
      <c r="CA40" s="445"/>
      <c r="CB40" s="445"/>
    </row>
    <row r="41" spans="1:80" s="7" customFormat="1">
      <c r="A41" s="448">
        <v>2</v>
      </c>
      <c r="B41" s="448"/>
      <c r="C41" s="453" t="s">
        <v>178</v>
      </c>
      <c r="D41" s="453"/>
      <c r="E41" s="453"/>
      <c r="F41" s="453"/>
      <c r="G41" s="453"/>
      <c r="H41" s="453"/>
      <c r="I41" s="453"/>
      <c r="J41" s="453"/>
      <c r="K41" s="453"/>
      <c r="L41" s="453"/>
      <c r="M41" s="453"/>
      <c r="N41" s="453"/>
      <c r="O41" s="453"/>
      <c r="P41" s="453"/>
      <c r="Q41" s="453"/>
      <c r="R41" s="453"/>
      <c r="S41" s="453"/>
      <c r="T41" s="453"/>
      <c r="U41" s="453"/>
      <c r="V41" s="453"/>
      <c r="W41" s="453"/>
      <c r="X41" s="453"/>
      <c r="Y41" s="453"/>
      <c r="Z41" s="453"/>
      <c r="AA41" s="453"/>
      <c r="AB41" s="453"/>
      <c r="AC41" s="453"/>
      <c r="AD41" s="453"/>
      <c r="AE41" s="453"/>
      <c r="AF41" s="453"/>
      <c r="AG41" s="453"/>
      <c r="AH41" s="453"/>
      <c r="AI41" s="453"/>
      <c r="AJ41" s="453"/>
      <c r="AK41" s="453"/>
      <c r="AL41" s="453"/>
      <c r="AM41" s="453"/>
      <c r="AN41" s="453"/>
      <c r="AO41" s="453"/>
      <c r="AP41" s="453"/>
      <c r="AQ41" s="453"/>
      <c r="AR41" s="453"/>
      <c r="AS41" s="453"/>
      <c r="AT41" s="453"/>
      <c r="AU41" s="453"/>
      <c r="AV41" s="453"/>
      <c r="AW41" s="453"/>
      <c r="AX41" s="453"/>
      <c r="AY41" s="453"/>
      <c r="AZ41" s="453"/>
      <c r="BA41" s="453"/>
      <c r="BB41" s="453"/>
      <c r="BC41" s="453"/>
      <c r="BD41" s="453"/>
      <c r="BE41" s="453"/>
      <c r="BF41" s="453"/>
      <c r="BG41" s="453"/>
      <c r="BH41" s="453"/>
      <c r="BI41" s="453"/>
      <c r="BJ41" s="453"/>
      <c r="BK41" s="453"/>
      <c r="BL41" s="453"/>
      <c r="BM41" s="453"/>
      <c r="BN41" s="453"/>
      <c r="BO41" s="453"/>
      <c r="BP41" s="453"/>
      <c r="BQ41" s="453"/>
      <c r="BR41" s="453"/>
      <c r="BS41" s="453"/>
      <c r="BT41" s="453"/>
      <c r="BU41" s="453"/>
      <c r="BV41" s="453"/>
      <c r="BW41" s="453"/>
      <c r="BX41" s="453"/>
      <c r="BY41" s="453"/>
      <c r="BZ41" s="453"/>
      <c r="CA41" s="453"/>
      <c r="CB41" s="453"/>
    </row>
    <row r="42" spans="1:80" s="7" customFormat="1">
      <c r="A42" s="450" t="s">
        <v>155</v>
      </c>
      <c r="B42" s="45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50"/>
      <c r="N42" s="450"/>
      <c r="O42" s="450"/>
      <c r="P42" s="450"/>
      <c r="Q42" s="450"/>
      <c r="R42" s="450"/>
      <c r="S42" s="450"/>
      <c r="T42" s="450"/>
      <c r="U42" s="450"/>
      <c r="V42" s="450"/>
      <c r="W42" s="450"/>
      <c r="X42" s="450"/>
      <c r="Y42" s="450"/>
      <c r="Z42" s="450"/>
      <c r="AA42" s="450"/>
      <c r="AB42" s="450"/>
      <c r="AC42" s="450"/>
      <c r="AD42" s="450"/>
      <c r="AE42" s="450"/>
      <c r="AF42" s="450"/>
      <c r="AG42" s="450"/>
      <c r="AH42" s="450"/>
      <c r="AI42" s="450"/>
      <c r="AJ42" s="450"/>
      <c r="AK42" s="450"/>
      <c r="AL42" s="450"/>
      <c r="AM42" s="450"/>
      <c r="AN42" s="450"/>
      <c r="AO42" s="450"/>
      <c r="AP42" s="450"/>
      <c r="AQ42" s="450"/>
      <c r="AR42" s="450"/>
      <c r="AS42" s="450"/>
      <c r="AT42" s="450"/>
      <c r="AU42" s="450"/>
      <c r="AV42" s="450"/>
      <c r="AW42" s="450"/>
      <c r="AX42" s="450"/>
      <c r="AY42" s="450"/>
      <c r="AZ42" s="450"/>
      <c r="BA42" s="450"/>
      <c r="BB42" s="450"/>
      <c r="BC42" s="450"/>
      <c r="BD42" s="450"/>
      <c r="BE42" s="450"/>
      <c r="BF42" s="450"/>
      <c r="BG42" s="450"/>
      <c r="BH42" s="450"/>
      <c r="BI42" s="450"/>
      <c r="BJ42" s="450"/>
      <c r="BK42" s="450"/>
      <c r="BL42" s="450"/>
      <c r="BM42" s="450"/>
      <c r="BN42" s="450"/>
      <c r="BO42" s="450"/>
      <c r="BP42" s="450"/>
      <c r="BQ42" s="450"/>
      <c r="BR42" s="450"/>
      <c r="BS42" s="450"/>
      <c r="BT42" s="450"/>
      <c r="BU42" s="450"/>
      <c r="BV42" s="450"/>
      <c r="BW42" s="450"/>
      <c r="BX42" s="450"/>
      <c r="BY42" s="450"/>
      <c r="BZ42" s="450"/>
      <c r="CA42" s="450"/>
      <c r="CB42" s="450"/>
    </row>
    <row r="43" spans="1:80" s="7" customFormat="1" ht="26.25" customHeight="1">
      <c r="A43" s="449">
        <v>1</v>
      </c>
      <c r="B43" s="449"/>
      <c r="C43" s="444" t="s">
        <v>179</v>
      </c>
      <c r="D43" s="444"/>
      <c r="E43" s="444"/>
      <c r="F43" s="444"/>
      <c r="G43" s="444"/>
      <c r="H43" s="444"/>
      <c r="I43" s="444"/>
      <c r="J43" s="444"/>
      <c r="K43" s="444"/>
      <c r="L43" s="444"/>
      <c r="M43" s="444"/>
      <c r="N43" s="444"/>
      <c r="O43" s="444"/>
      <c r="P43" s="444"/>
      <c r="Q43" s="444"/>
      <c r="R43" s="444"/>
      <c r="S43" s="444"/>
      <c r="T43" s="444"/>
      <c r="U43" s="444"/>
      <c r="V43" s="444"/>
      <c r="W43" s="444"/>
      <c r="X43" s="444"/>
      <c r="Y43" s="444" t="s">
        <v>180</v>
      </c>
      <c r="Z43" s="444"/>
      <c r="AA43" s="444"/>
      <c r="AB43" s="444" t="s">
        <v>181</v>
      </c>
      <c r="AC43" s="444"/>
      <c r="AD43" s="444"/>
      <c r="AE43" s="444"/>
      <c r="AF43" s="444"/>
      <c r="AG43" s="444"/>
      <c r="AH43" s="444"/>
      <c r="AI43" s="444"/>
      <c r="AJ43" s="445"/>
      <c r="AK43" s="445"/>
      <c r="AL43" s="445"/>
      <c r="AM43" s="445"/>
      <c r="AN43" s="445"/>
      <c r="AO43" s="446">
        <v>900000</v>
      </c>
      <c r="AP43" s="446"/>
      <c r="AQ43" s="446"/>
      <c r="AR43" s="446"/>
      <c r="AS43" s="446"/>
      <c r="AT43" s="446">
        <v>900000</v>
      </c>
      <c r="AU43" s="446"/>
      <c r="AV43" s="446"/>
      <c r="AW43" s="446"/>
      <c r="AX43" s="446"/>
      <c r="AY43" s="445"/>
      <c r="AZ43" s="445"/>
      <c r="BA43" s="445"/>
      <c r="BB43" s="445"/>
      <c r="BC43" s="445"/>
      <c r="BD43" s="452">
        <v>607052.72</v>
      </c>
      <c r="BE43" s="452"/>
      <c r="BF43" s="452"/>
      <c r="BG43" s="452"/>
      <c r="BH43" s="452"/>
      <c r="BI43" s="452">
        <v>607052.72</v>
      </c>
      <c r="BJ43" s="452"/>
      <c r="BK43" s="452"/>
      <c r="BL43" s="452"/>
      <c r="BM43" s="452"/>
      <c r="BN43" s="445"/>
      <c r="BO43" s="445"/>
      <c r="BP43" s="445"/>
      <c r="BQ43" s="445"/>
      <c r="BR43" s="445"/>
      <c r="BS43" s="452">
        <v>-292947.28000000003</v>
      </c>
      <c r="BT43" s="452"/>
      <c r="BU43" s="452"/>
      <c r="BV43" s="452"/>
      <c r="BW43" s="452"/>
      <c r="BX43" s="452">
        <v>-292947.28000000003</v>
      </c>
      <c r="BY43" s="452"/>
      <c r="BZ43" s="452"/>
      <c r="CA43" s="452"/>
      <c r="CB43" s="452"/>
    </row>
    <row r="44" spans="1:80" s="7" customFormat="1">
      <c r="A44" s="484" t="s">
        <v>165</v>
      </c>
      <c r="B44" s="484"/>
      <c r="C44" s="484"/>
      <c r="D44" s="484"/>
      <c r="E44" s="484"/>
      <c r="F44" s="484"/>
      <c r="G44" s="484"/>
      <c r="H44" s="484"/>
      <c r="I44" s="484"/>
      <c r="J44" s="484"/>
      <c r="K44" s="484"/>
      <c r="L44" s="484"/>
      <c r="M44" s="484"/>
      <c r="N44" s="484"/>
      <c r="O44" s="484"/>
      <c r="P44" s="484"/>
      <c r="Q44" s="484"/>
      <c r="R44" s="484"/>
      <c r="S44" s="484"/>
      <c r="T44" s="484"/>
      <c r="U44" s="484"/>
      <c r="V44" s="484"/>
      <c r="W44" s="484"/>
      <c r="X44" s="484"/>
      <c r="Y44" s="484"/>
      <c r="Z44" s="484"/>
      <c r="AA44" s="484"/>
      <c r="AB44" s="484"/>
      <c r="AC44" s="484"/>
      <c r="AD44" s="484"/>
      <c r="AE44" s="484"/>
      <c r="AF44" s="484"/>
      <c r="AG44" s="484"/>
      <c r="AH44" s="484"/>
      <c r="AI44" s="484"/>
      <c r="AJ44" s="484"/>
      <c r="AK44" s="484"/>
      <c r="AL44" s="484"/>
      <c r="AM44" s="484"/>
      <c r="AN44" s="484"/>
      <c r="AO44" s="484"/>
      <c r="AP44" s="484"/>
      <c r="AQ44" s="484"/>
      <c r="AR44" s="484"/>
      <c r="AS44" s="484"/>
      <c r="AT44" s="484"/>
      <c r="AU44" s="484"/>
      <c r="AV44" s="484"/>
      <c r="AW44" s="484"/>
      <c r="AX44" s="484"/>
      <c r="AY44" s="484"/>
      <c r="AZ44" s="484"/>
      <c r="BA44" s="484"/>
      <c r="BB44" s="484"/>
      <c r="BC44" s="484"/>
      <c r="BD44" s="484"/>
      <c r="BE44" s="484"/>
      <c r="BF44" s="484"/>
      <c r="BG44" s="484"/>
      <c r="BH44" s="484"/>
      <c r="BI44" s="484"/>
      <c r="BJ44" s="484"/>
      <c r="BK44" s="484"/>
      <c r="BL44" s="484"/>
      <c r="BM44" s="484"/>
      <c r="BN44" s="484"/>
      <c r="BO44" s="484"/>
      <c r="BP44" s="484"/>
      <c r="BQ44" s="484"/>
      <c r="BR44" s="484"/>
      <c r="BS44" s="484"/>
      <c r="BT44" s="484"/>
      <c r="BU44" s="484"/>
      <c r="BV44" s="484"/>
      <c r="BW44" s="484"/>
      <c r="BX44" s="484"/>
      <c r="BY44" s="484"/>
      <c r="BZ44" s="484"/>
      <c r="CA44" s="484"/>
      <c r="CB44" s="484"/>
    </row>
    <row r="45" spans="1:80" s="7" customFormat="1">
      <c r="A45" s="483" t="s">
        <v>182</v>
      </c>
      <c r="B45" s="483"/>
      <c r="C45" s="483"/>
      <c r="D45" s="483"/>
      <c r="E45" s="483"/>
      <c r="F45" s="483"/>
      <c r="G45" s="483"/>
      <c r="H45" s="483"/>
      <c r="I45" s="483"/>
      <c r="J45" s="483"/>
      <c r="K45" s="483"/>
      <c r="L45" s="483"/>
      <c r="M45" s="483"/>
      <c r="N45" s="483"/>
      <c r="O45" s="483"/>
      <c r="P45" s="483"/>
      <c r="Q45" s="483"/>
      <c r="R45" s="483"/>
      <c r="S45" s="483"/>
      <c r="T45" s="483"/>
      <c r="U45" s="483"/>
      <c r="V45" s="483"/>
      <c r="W45" s="483"/>
      <c r="X45" s="483"/>
      <c r="Y45" s="483"/>
      <c r="Z45" s="483"/>
      <c r="AA45" s="483"/>
      <c r="AB45" s="483"/>
      <c r="AC45" s="483"/>
      <c r="AD45" s="483"/>
      <c r="AE45" s="483"/>
      <c r="AF45" s="483"/>
      <c r="AG45" s="483"/>
      <c r="AH45" s="483"/>
      <c r="AI45" s="483"/>
      <c r="AJ45" s="483"/>
      <c r="AK45" s="483"/>
      <c r="AL45" s="483"/>
      <c r="AM45" s="483"/>
      <c r="AN45" s="483"/>
      <c r="AO45" s="483"/>
      <c r="AP45" s="483"/>
      <c r="AQ45" s="483"/>
      <c r="AR45" s="483"/>
      <c r="AS45" s="483"/>
      <c r="AT45" s="483"/>
      <c r="AU45" s="483"/>
      <c r="AV45" s="483"/>
      <c r="AW45" s="483"/>
      <c r="AX45" s="483"/>
      <c r="AY45" s="483"/>
      <c r="AZ45" s="483"/>
      <c r="BA45" s="483"/>
      <c r="BB45" s="483"/>
      <c r="BC45" s="483"/>
      <c r="BD45" s="483"/>
      <c r="BE45" s="483"/>
      <c r="BF45" s="483"/>
      <c r="BG45" s="483"/>
      <c r="BH45" s="483"/>
      <c r="BI45" s="483"/>
      <c r="BJ45" s="483"/>
      <c r="BK45" s="483"/>
      <c r="BL45" s="483"/>
      <c r="BM45" s="483"/>
      <c r="BN45" s="483"/>
      <c r="BO45" s="483"/>
      <c r="BP45" s="483"/>
      <c r="BQ45" s="483"/>
      <c r="BR45" s="483"/>
      <c r="BS45" s="483"/>
      <c r="BT45" s="483"/>
      <c r="BU45" s="483"/>
      <c r="BV45" s="483"/>
      <c r="BW45" s="483"/>
      <c r="BX45" s="483"/>
      <c r="BY45" s="483"/>
      <c r="BZ45" s="483"/>
      <c r="CA45" s="483"/>
      <c r="CB45" s="483"/>
    </row>
    <row r="46" spans="1:80" s="7" customFormat="1">
      <c r="A46" s="450" t="s">
        <v>162</v>
      </c>
      <c r="B46" s="450"/>
      <c r="C46" s="450"/>
      <c r="D46" s="450"/>
      <c r="E46" s="450"/>
      <c r="F46" s="450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  <c r="R46" s="450"/>
      <c r="S46" s="450"/>
      <c r="T46" s="450"/>
      <c r="U46" s="450"/>
      <c r="V46" s="450"/>
      <c r="W46" s="450"/>
      <c r="X46" s="450"/>
      <c r="Y46" s="450"/>
      <c r="Z46" s="450"/>
      <c r="AA46" s="450"/>
      <c r="AB46" s="450"/>
      <c r="AC46" s="450"/>
      <c r="AD46" s="450"/>
      <c r="AE46" s="450"/>
      <c r="AF46" s="450"/>
      <c r="AG46" s="450"/>
      <c r="AH46" s="450"/>
      <c r="AI46" s="450"/>
      <c r="AJ46" s="450"/>
      <c r="AK46" s="450"/>
      <c r="AL46" s="450"/>
      <c r="AM46" s="450"/>
      <c r="AN46" s="450"/>
      <c r="AO46" s="450"/>
      <c r="AP46" s="450"/>
      <c r="AQ46" s="450"/>
      <c r="AR46" s="450"/>
      <c r="AS46" s="450"/>
      <c r="AT46" s="450"/>
      <c r="AU46" s="450"/>
      <c r="AV46" s="450"/>
      <c r="AW46" s="450"/>
      <c r="AX46" s="450"/>
      <c r="AY46" s="450"/>
      <c r="AZ46" s="450"/>
      <c r="BA46" s="450"/>
      <c r="BB46" s="450"/>
      <c r="BC46" s="450"/>
      <c r="BD46" s="450"/>
      <c r="BE46" s="450"/>
      <c r="BF46" s="450"/>
      <c r="BG46" s="450"/>
      <c r="BH46" s="450"/>
      <c r="BI46" s="450"/>
      <c r="BJ46" s="450"/>
      <c r="BK46" s="450"/>
      <c r="BL46" s="450"/>
      <c r="BM46" s="450"/>
      <c r="BN46" s="450"/>
      <c r="BO46" s="450"/>
      <c r="BP46" s="450"/>
      <c r="BQ46" s="450"/>
      <c r="BR46" s="450"/>
      <c r="BS46" s="450"/>
      <c r="BT46" s="450"/>
      <c r="BU46" s="450"/>
      <c r="BV46" s="450"/>
      <c r="BW46" s="450"/>
      <c r="BX46" s="450"/>
      <c r="BY46" s="450"/>
      <c r="BZ46" s="450"/>
      <c r="CA46" s="450"/>
      <c r="CB46" s="450"/>
    </row>
    <row r="47" spans="1:80" s="7" customFormat="1" ht="27" customHeight="1">
      <c r="A47" s="449">
        <v>1</v>
      </c>
      <c r="B47" s="449"/>
      <c r="C47" s="444" t="s">
        <v>183</v>
      </c>
      <c r="D47" s="444"/>
      <c r="E47" s="444"/>
      <c r="F47" s="444"/>
      <c r="G47" s="444"/>
      <c r="H47" s="444"/>
      <c r="I47" s="444"/>
      <c r="J47" s="444"/>
      <c r="K47" s="444"/>
      <c r="L47" s="444"/>
      <c r="M47" s="444"/>
      <c r="N47" s="444"/>
      <c r="O47" s="444"/>
      <c r="P47" s="444"/>
      <c r="Q47" s="444"/>
      <c r="R47" s="444"/>
      <c r="S47" s="444"/>
      <c r="T47" s="444"/>
      <c r="U47" s="444"/>
      <c r="V47" s="444"/>
      <c r="W47" s="444"/>
      <c r="X47" s="444"/>
      <c r="Y47" s="444" t="s">
        <v>184</v>
      </c>
      <c r="Z47" s="444"/>
      <c r="AA47" s="444"/>
      <c r="AB47" s="444" t="s">
        <v>181</v>
      </c>
      <c r="AC47" s="444"/>
      <c r="AD47" s="444"/>
      <c r="AE47" s="444"/>
      <c r="AF47" s="444"/>
      <c r="AG47" s="444"/>
      <c r="AH47" s="444"/>
      <c r="AI47" s="444"/>
      <c r="AJ47" s="445"/>
      <c r="AK47" s="445"/>
      <c r="AL47" s="445"/>
      <c r="AM47" s="445"/>
      <c r="AN47" s="445"/>
      <c r="AO47" s="451">
        <v>20</v>
      </c>
      <c r="AP47" s="451"/>
      <c r="AQ47" s="451"/>
      <c r="AR47" s="451"/>
      <c r="AS47" s="451"/>
      <c r="AT47" s="451">
        <v>20</v>
      </c>
      <c r="AU47" s="451"/>
      <c r="AV47" s="451"/>
      <c r="AW47" s="451"/>
      <c r="AX47" s="451"/>
      <c r="AY47" s="445"/>
      <c r="AZ47" s="445"/>
      <c r="BA47" s="445"/>
      <c r="BB47" s="445"/>
      <c r="BC47" s="445"/>
      <c r="BD47" s="451">
        <v>18</v>
      </c>
      <c r="BE47" s="451"/>
      <c r="BF47" s="451"/>
      <c r="BG47" s="451"/>
      <c r="BH47" s="451"/>
      <c r="BI47" s="451">
        <v>18</v>
      </c>
      <c r="BJ47" s="451"/>
      <c r="BK47" s="451"/>
      <c r="BL47" s="451"/>
      <c r="BM47" s="451"/>
      <c r="BN47" s="445"/>
      <c r="BO47" s="445"/>
      <c r="BP47" s="445"/>
      <c r="BQ47" s="445"/>
      <c r="BR47" s="445"/>
      <c r="BS47" s="451">
        <v>-2</v>
      </c>
      <c r="BT47" s="451"/>
      <c r="BU47" s="451"/>
      <c r="BV47" s="451"/>
      <c r="BW47" s="451"/>
      <c r="BX47" s="451">
        <v>-2</v>
      </c>
      <c r="BY47" s="451"/>
      <c r="BZ47" s="451"/>
      <c r="CA47" s="451"/>
      <c r="CB47" s="451"/>
    </row>
    <row r="48" spans="1:80" s="1" customFormat="1">
      <c r="A48" s="450" t="s">
        <v>168</v>
      </c>
      <c r="B48" s="450"/>
      <c r="C48" s="450"/>
      <c r="D48" s="450"/>
      <c r="E48" s="450"/>
      <c r="F48" s="450"/>
      <c r="G48" s="450"/>
      <c r="H48" s="450"/>
      <c r="I48" s="450"/>
      <c r="J48" s="450"/>
      <c r="K48" s="450"/>
      <c r="L48" s="450"/>
      <c r="M48" s="450"/>
      <c r="N48" s="450"/>
      <c r="O48" s="450"/>
      <c r="P48" s="450"/>
      <c r="Q48" s="450"/>
      <c r="R48" s="450"/>
      <c r="S48" s="450"/>
      <c r="T48" s="450"/>
      <c r="U48" s="450"/>
      <c r="V48" s="450"/>
      <c r="W48" s="450"/>
      <c r="X48" s="450"/>
      <c r="Y48" s="450"/>
      <c r="Z48" s="450"/>
      <c r="AA48" s="450"/>
      <c r="AB48" s="450"/>
      <c r="AC48" s="450"/>
      <c r="AD48" s="450"/>
      <c r="AE48" s="450"/>
      <c r="AF48" s="450"/>
      <c r="AG48" s="450"/>
      <c r="AH48" s="450"/>
      <c r="AI48" s="450"/>
      <c r="AJ48" s="450"/>
      <c r="AK48" s="450"/>
      <c r="AL48" s="450"/>
      <c r="AM48" s="450"/>
      <c r="AN48" s="450"/>
      <c r="AO48" s="450"/>
      <c r="AP48" s="450"/>
      <c r="AQ48" s="450"/>
      <c r="AR48" s="450"/>
      <c r="AS48" s="450"/>
      <c r="AT48" s="450"/>
      <c r="AU48" s="450"/>
      <c r="AV48" s="450"/>
      <c r="AW48" s="450"/>
      <c r="AX48" s="450"/>
      <c r="AY48" s="450"/>
      <c r="AZ48" s="450"/>
      <c r="BA48" s="450"/>
      <c r="BB48" s="450"/>
      <c r="BC48" s="450"/>
      <c r="BD48" s="450"/>
      <c r="BE48" s="450"/>
      <c r="BF48" s="450"/>
      <c r="BG48" s="450"/>
      <c r="BH48" s="450"/>
      <c r="BI48" s="450"/>
      <c r="BJ48" s="450"/>
      <c r="BK48" s="450"/>
      <c r="BL48" s="450"/>
      <c r="BM48" s="450"/>
      <c r="BN48" s="450"/>
      <c r="BO48" s="450"/>
      <c r="BP48" s="450"/>
      <c r="BQ48" s="450"/>
      <c r="BR48" s="450"/>
      <c r="BS48" s="450"/>
      <c r="BT48" s="450"/>
      <c r="BU48" s="450"/>
      <c r="BV48" s="450"/>
      <c r="BW48" s="450"/>
      <c r="BX48" s="450"/>
      <c r="BY48" s="450"/>
      <c r="BZ48" s="450"/>
      <c r="CA48" s="450"/>
      <c r="CB48" s="450"/>
    </row>
    <row r="49" spans="1:80" s="1" customFormat="1" ht="24.75" customHeight="1">
      <c r="A49" s="449">
        <v>1</v>
      </c>
      <c r="B49" s="449"/>
      <c r="C49" s="444" t="s">
        <v>185</v>
      </c>
      <c r="D49" s="444"/>
      <c r="E49" s="444"/>
      <c r="F49" s="444"/>
      <c r="G49" s="444"/>
      <c r="H49" s="444"/>
      <c r="I49" s="444"/>
      <c r="J49" s="444"/>
      <c r="K49" s="444"/>
      <c r="L49" s="444"/>
      <c r="M49" s="444"/>
      <c r="N49" s="444"/>
      <c r="O49" s="444"/>
      <c r="P49" s="444"/>
      <c r="Q49" s="444"/>
      <c r="R49" s="444"/>
      <c r="S49" s="444"/>
      <c r="T49" s="444"/>
      <c r="U49" s="444"/>
      <c r="V49" s="444"/>
      <c r="W49" s="444"/>
      <c r="X49" s="444"/>
      <c r="Y49" s="444" t="s">
        <v>180</v>
      </c>
      <c r="Z49" s="444"/>
      <c r="AA49" s="444"/>
      <c r="AB49" s="444" t="s">
        <v>170</v>
      </c>
      <c r="AC49" s="444"/>
      <c r="AD49" s="444"/>
      <c r="AE49" s="444"/>
      <c r="AF49" s="444"/>
      <c r="AG49" s="444"/>
      <c r="AH49" s="444"/>
      <c r="AI49" s="444"/>
      <c r="AJ49" s="445"/>
      <c r="AK49" s="445"/>
      <c r="AL49" s="445"/>
      <c r="AM49" s="445"/>
      <c r="AN49" s="445"/>
      <c r="AO49" s="446">
        <v>45000</v>
      </c>
      <c r="AP49" s="446"/>
      <c r="AQ49" s="446"/>
      <c r="AR49" s="446"/>
      <c r="AS49" s="446"/>
      <c r="AT49" s="446">
        <v>45000</v>
      </c>
      <c r="AU49" s="446"/>
      <c r="AV49" s="446"/>
      <c r="AW49" s="446"/>
      <c r="AX49" s="446"/>
      <c r="AY49" s="445"/>
      <c r="AZ49" s="445"/>
      <c r="BA49" s="445"/>
      <c r="BB49" s="445"/>
      <c r="BC49" s="445"/>
      <c r="BD49" s="452">
        <v>33725.15</v>
      </c>
      <c r="BE49" s="452"/>
      <c r="BF49" s="452"/>
      <c r="BG49" s="452"/>
      <c r="BH49" s="452"/>
      <c r="BI49" s="452">
        <v>33725.15</v>
      </c>
      <c r="BJ49" s="452"/>
      <c r="BK49" s="452"/>
      <c r="BL49" s="452"/>
      <c r="BM49" s="452"/>
      <c r="BN49" s="445"/>
      <c r="BO49" s="445"/>
      <c r="BP49" s="445"/>
      <c r="BQ49" s="445"/>
      <c r="BR49" s="445"/>
      <c r="BS49" s="452">
        <v>-11274.85</v>
      </c>
      <c r="BT49" s="452"/>
      <c r="BU49" s="452"/>
      <c r="BV49" s="452"/>
      <c r="BW49" s="452"/>
      <c r="BX49" s="452">
        <v>-11274.85</v>
      </c>
      <c r="BY49" s="452"/>
      <c r="BZ49" s="452"/>
      <c r="CA49" s="452"/>
      <c r="CB49" s="452"/>
    </row>
    <row r="50" spans="1:80" s="1" customFormat="1">
      <c r="A50" s="450" t="s">
        <v>174</v>
      </c>
      <c r="B50" s="450"/>
      <c r="C50" s="450"/>
      <c r="D50" s="450"/>
      <c r="E50" s="450"/>
      <c r="F50" s="450"/>
      <c r="G50" s="450"/>
      <c r="H50" s="450"/>
      <c r="I50" s="450"/>
      <c r="J50" s="450"/>
      <c r="K50" s="450"/>
      <c r="L50" s="450"/>
      <c r="M50" s="450"/>
      <c r="N50" s="450"/>
      <c r="O50" s="450"/>
      <c r="P50" s="450"/>
      <c r="Q50" s="450"/>
      <c r="R50" s="450"/>
      <c r="S50" s="450"/>
      <c r="T50" s="450"/>
      <c r="U50" s="450"/>
      <c r="V50" s="450"/>
      <c r="W50" s="450"/>
      <c r="X50" s="450"/>
      <c r="Y50" s="450"/>
      <c r="Z50" s="450"/>
      <c r="AA50" s="450"/>
      <c r="AB50" s="450"/>
      <c r="AC50" s="450"/>
      <c r="AD50" s="450"/>
      <c r="AE50" s="450"/>
      <c r="AF50" s="450"/>
      <c r="AG50" s="450"/>
      <c r="AH50" s="450"/>
      <c r="AI50" s="450"/>
      <c r="AJ50" s="450"/>
      <c r="AK50" s="450"/>
      <c r="AL50" s="450"/>
      <c r="AM50" s="450"/>
      <c r="AN50" s="450"/>
      <c r="AO50" s="450"/>
      <c r="AP50" s="450"/>
      <c r="AQ50" s="450"/>
      <c r="AR50" s="450"/>
      <c r="AS50" s="450"/>
      <c r="AT50" s="450"/>
      <c r="AU50" s="450"/>
      <c r="AV50" s="450"/>
      <c r="AW50" s="450"/>
      <c r="AX50" s="450"/>
      <c r="AY50" s="450"/>
      <c r="AZ50" s="450"/>
      <c r="BA50" s="450"/>
      <c r="BB50" s="450"/>
      <c r="BC50" s="450"/>
      <c r="BD50" s="450"/>
      <c r="BE50" s="450"/>
      <c r="BF50" s="450"/>
      <c r="BG50" s="450"/>
      <c r="BH50" s="450"/>
      <c r="BI50" s="450"/>
      <c r="BJ50" s="450"/>
      <c r="BK50" s="450"/>
      <c r="BL50" s="450"/>
      <c r="BM50" s="450"/>
      <c r="BN50" s="450"/>
      <c r="BO50" s="450"/>
      <c r="BP50" s="450"/>
      <c r="BQ50" s="450"/>
      <c r="BR50" s="450"/>
      <c r="BS50" s="450"/>
      <c r="BT50" s="450"/>
      <c r="BU50" s="450"/>
      <c r="BV50" s="450"/>
      <c r="BW50" s="450"/>
      <c r="BX50" s="450"/>
      <c r="BY50" s="450"/>
      <c r="BZ50" s="450"/>
      <c r="CA50" s="450"/>
      <c r="CB50" s="450"/>
    </row>
    <row r="51" spans="1:80" s="1" customFormat="1" ht="29.25" customHeight="1">
      <c r="A51" s="449">
        <v>1</v>
      </c>
      <c r="B51" s="449"/>
      <c r="C51" s="444" t="s">
        <v>186</v>
      </c>
      <c r="D51" s="444"/>
      <c r="E51" s="444"/>
      <c r="F51" s="444"/>
      <c r="G51" s="444"/>
      <c r="H51" s="444"/>
      <c r="I51" s="444"/>
      <c r="J51" s="444"/>
      <c r="K51" s="444"/>
      <c r="L51" s="444"/>
      <c r="M51" s="444"/>
      <c r="N51" s="444"/>
      <c r="O51" s="444"/>
      <c r="P51" s="444"/>
      <c r="Q51" s="444"/>
      <c r="R51" s="444"/>
      <c r="S51" s="444"/>
      <c r="T51" s="444"/>
      <c r="U51" s="444"/>
      <c r="V51" s="444"/>
      <c r="W51" s="444"/>
      <c r="X51" s="444"/>
      <c r="Y51" s="444" t="s">
        <v>176</v>
      </c>
      <c r="Z51" s="444"/>
      <c r="AA51" s="444"/>
      <c r="AB51" s="444" t="s">
        <v>170</v>
      </c>
      <c r="AC51" s="444"/>
      <c r="AD51" s="444"/>
      <c r="AE51" s="444"/>
      <c r="AF51" s="444"/>
      <c r="AG51" s="444"/>
      <c r="AH51" s="444"/>
      <c r="AI51" s="444"/>
      <c r="AJ51" s="445"/>
      <c r="AK51" s="445"/>
      <c r="AL51" s="445"/>
      <c r="AM51" s="445"/>
      <c r="AN51" s="445"/>
      <c r="AO51" s="451">
        <v>100</v>
      </c>
      <c r="AP51" s="451"/>
      <c r="AQ51" s="451"/>
      <c r="AR51" s="451"/>
      <c r="AS51" s="451"/>
      <c r="AT51" s="451">
        <v>100</v>
      </c>
      <c r="AU51" s="451"/>
      <c r="AV51" s="451"/>
      <c r="AW51" s="451"/>
      <c r="AX51" s="451"/>
      <c r="AY51" s="445"/>
      <c r="AZ51" s="445"/>
      <c r="BA51" s="445"/>
      <c r="BB51" s="445"/>
      <c r="BC51" s="445"/>
      <c r="BD51" s="451">
        <v>100</v>
      </c>
      <c r="BE51" s="451"/>
      <c r="BF51" s="451"/>
      <c r="BG51" s="451"/>
      <c r="BH51" s="451"/>
      <c r="BI51" s="451">
        <v>100</v>
      </c>
      <c r="BJ51" s="451"/>
      <c r="BK51" s="451"/>
      <c r="BL51" s="451"/>
      <c r="BM51" s="451"/>
      <c r="BN51" s="445"/>
      <c r="BO51" s="445"/>
      <c r="BP51" s="445"/>
      <c r="BQ51" s="445"/>
      <c r="BR51" s="445"/>
      <c r="BS51" s="445"/>
      <c r="BT51" s="445"/>
      <c r="BU51" s="445"/>
      <c r="BV51" s="445"/>
      <c r="BW51" s="445"/>
      <c r="BX51" s="445"/>
      <c r="BY51" s="445"/>
      <c r="BZ51" s="445"/>
      <c r="CA51" s="445"/>
      <c r="CB51" s="445"/>
    </row>
    <row r="52" spans="1:80" s="1" customFormat="1">
      <c r="A52" s="448">
        <v>3</v>
      </c>
      <c r="B52" s="448"/>
      <c r="C52" s="453" t="s">
        <v>187</v>
      </c>
      <c r="D52" s="453"/>
      <c r="E52" s="453"/>
      <c r="F52" s="453"/>
      <c r="G52" s="453"/>
      <c r="H52" s="453"/>
      <c r="I52" s="453"/>
      <c r="J52" s="453"/>
      <c r="K52" s="453"/>
      <c r="L52" s="453"/>
      <c r="M52" s="453"/>
      <c r="N52" s="453"/>
      <c r="O52" s="453"/>
      <c r="P52" s="453"/>
      <c r="Q52" s="453"/>
      <c r="R52" s="453"/>
      <c r="S52" s="453"/>
      <c r="T52" s="453"/>
      <c r="U52" s="453"/>
      <c r="V52" s="453"/>
      <c r="W52" s="453"/>
      <c r="X52" s="453"/>
      <c r="Y52" s="453"/>
      <c r="Z52" s="453"/>
      <c r="AA52" s="453"/>
      <c r="AB52" s="453"/>
      <c r="AC52" s="453"/>
      <c r="AD52" s="453"/>
      <c r="AE52" s="453"/>
      <c r="AF52" s="453"/>
      <c r="AG52" s="453"/>
      <c r="AH52" s="453"/>
      <c r="AI52" s="453"/>
      <c r="AJ52" s="453"/>
      <c r="AK52" s="453"/>
      <c r="AL52" s="453"/>
      <c r="AM52" s="453"/>
      <c r="AN52" s="453"/>
      <c r="AO52" s="453"/>
      <c r="AP52" s="453"/>
      <c r="AQ52" s="453"/>
      <c r="AR52" s="453"/>
      <c r="AS52" s="453"/>
      <c r="AT52" s="453"/>
      <c r="AU52" s="453"/>
      <c r="AV52" s="453"/>
      <c r="AW52" s="453"/>
      <c r="AX52" s="453"/>
      <c r="AY52" s="453"/>
      <c r="AZ52" s="453"/>
      <c r="BA52" s="453"/>
      <c r="BB52" s="453"/>
      <c r="BC52" s="453"/>
      <c r="BD52" s="453"/>
      <c r="BE52" s="453"/>
      <c r="BF52" s="453"/>
      <c r="BG52" s="453"/>
      <c r="BH52" s="453"/>
      <c r="BI52" s="453"/>
      <c r="BJ52" s="453"/>
      <c r="BK52" s="453"/>
      <c r="BL52" s="453"/>
      <c r="BM52" s="453"/>
      <c r="BN52" s="453"/>
      <c r="BO52" s="453"/>
      <c r="BP52" s="453"/>
      <c r="BQ52" s="453"/>
      <c r="BR52" s="453"/>
      <c r="BS52" s="453"/>
      <c r="BT52" s="453"/>
      <c r="BU52" s="453"/>
      <c r="BV52" s="453"/>
      <c r="BW52" s="453"/>
      <c r="BX52" s="453"/>
      <c r="BY52" s="453"/>
      <c r="BZ52" s="453"/>
      <c r="CA52" s="453"/>
      <c r="CB52" s="453"/>
    </row>
    <row r="53" spans="1:80" s="1" customFormat="1">
      <c r="A53" s="450" t="s">
        <v>155</v>
      </c>
      <c r="B53" s="450"/>
      <c r="C53" s="450"/>
      <c r="D53" s="450"/>
      <c r="E53" s="450"/>
      <c r="F53" s="450"/>
      <c r="G53" s="450"/>
      <c r="H53" s="450"/>
      <c r="I53" s="450"/>
      <c r="J53" s="450"/>
      <c r="K53" s="450"/>
      <c r="L53" s="450"/>
      <c r="M53" s="450"/>
      <c r="N53" s="450"/>
      <c r="O53" s="450"/>
      <c r="P53" s="450"/>
      <c r="Q53" s="450"/>
      <c r="R53" s="450"/>
      <c r="S53" s="450"/>
      <c r="T53" s="450"/>
      <c r="U53" s="450"/>
      <c r="V53" s="450"/>
      <c r="W53" s="450"/>
      <c r="X53" s="450"/>
      <c r="Y53" s="450"/>
      <c r="Z53" s="450"/>
      <c r="AA53" s="450"/>
      <c r="AB53" s="450"/>
      <c r="AC53" s="450"/>
      <c r="AD53" s="450"/>
      <c r="AE53" s="450"/>
      <c r="AF53" s="450"/>
      <c r="AG53" s="450"/>
      <c r="AH53" s="450"/>
      <c r="AI53" s="450"/>
      <c r="AJ53" s="450"/>
      <c r="AK53" s="450"/>
      <c r="AL53" s="450"/>
      <c r="AM53" s="450"/>
      <c r="AN53" s="450"/>
      <c r="AO53" s="450"/>
      <c r="AP53" s="450"/>
      <c r="AQ53" s="450"/>
      <c r="AR53" s="450"/>
      <c r="AS53" s="450"/>
      <c r="AT53" s="450"/>
      <c r="AU53" s="450"/>
      <c r="AV53" s="450"/>
      <c r="AW53" s="450"/>
      <c r="AX53" s="450"/>
      <c r="AY53" s="450"/>
      <c r="AZ53" s="450"/>
      <c r="BA53" s="450"/>
      <c r="BB53" s="450"/>
      <c r="BC53" s="450"/>
      <c r="BD53" s="450"/>
      <c r="BE53" s="450"/>
      <c r="BF53" s="450"/>
      <c r="BG53" s="450"/>
      <c r="BH53" s="450"/>
      <c r="BI53" s="450"/>
      <c r="BJ53" s="450"/>
      <c r="BK53" s="450"/>
      <c r="BL53" s="450"/>
      <c r="BM53" s="450"/>
      <c r="BN53" s="450"/>
      <c r="BO53" s="450"/>
      <c r="BP53" s="450"/>
      <c r="BQ53" s="450"/>
      <c r="BR53" s="450"/>
      <c r="BS53" s="450"/>
      <c r="BT53" s="450"/>
      <c r="BU53" s="450"/>
      <c r="BV53" s="450"/>
      <c r="BW53" s="450"/>
      <c r="BX53" s="450"/>
      <c r="BY53" s="450"/>
      <c r="BZ53" s="450"/>
      <c r="CA53" s="450"/>
      <c r="CB53" s="450"/>
    </row>
    <row r="54" spans="1:80" s="1" customFormat="1" ht="25.5" customHeight="1">
      <c r="A54" s="449">
        <v>1</v>
      </c>
      <c r="B54" s="449"/>
      <c r="C54" s="444" t="s">
        <v>188</v>
      </c>
      <c r="D54" s="444"/>
      <c r="E54" s="444"/>
      <c r="F54" s="444"/>
      <c r="G54" s="444"/>
      <c r="H54" s="444"/>
      <c r="I54" s="444"/>
      <c r="J54" s="444"/>
      <c r="K54" s="444"/>
      <c r="L54" s="444"/>
      <c r="M54" s="444"/>
      <c r="N54" s="444"/>
      <c r="O54" s="444"/>
      <c r="P54" s="444"/>
      <c r="Q54" s="444"/>
      <c r="R54" s="444"/>
      <c r="S54" s="444"/>
      <c r="T54" s="444"/>
      <c r="U54" s="444"/>
      <c r="V54" s="444"/>
      <c r="W54" s="444"/>
      <c r="X54" s="444"/>
      <c r="Y54" s="444" t="s">
        <v>180</v>
      </c>
      <c r="Z54" s="444"/>
      <c r="AA54" s="444"/>
      <c r="AB54" s="444" t="s">
        <v>189</v>
      </c>
      <c r="AC54" s="444"/>
      <c r="AD54" s="444"/>
      <c r="AE54" s="444"/>
      <c r="AF54" s="444"/>
      <c r="AG54" s="444"/>
      <c r="AH54" s="444"/>
      <c r="AI54" s="444"/>
      <c r="AJ54" s="446">
        <v>357000</v>
      </c>
      <c r="AK54" s="446"/>
      <c r="AL54" s="446"/>
      <c r="AM54" s="446"/>
      <c r="AN54" s="446"/>
      <c r="AO54" s="445"/>
      <c r="AP54" s="445"/>
      <c r="AQ54" s="445"/>
      <c r="AR54" s="445"/>
      <c r="AS54" s="445"/>
      <c r="AT54" s="446">
        <v>357000</v>
      </c>
      <c r="AU54" s="446"/>
      <c r="AV54" s="446"/>
      <c r="AW54" s="446"/>
      <c r="AX54" s="446"/>
      <c r="AY54" s="446">
        <v>39827</v>
      </c>
      <c r="AZ54" s="446"/>
      <c r="BA54" s="446"/>
      <c r="BB54" s="446"/>
      <c r="BC54" s="446"/>
      <c r="BD54" s="445"/>
      <c r="BE54" s="445"/>
      <c r="BF54" s="445"/>
      <c r="BG54" s="445"/>
      <c r="BH54" s="445"/>
      <c r="BI54" s="446">
        <v>39827</v>
      </c>
      <c r="BJ54" s="446"/>
      <c r="BK54" s="446"/>
      <c r="BL54" s="446"/>
      <c r="BM54" s="446"/>
      <c r="BN54" s="446">
        <v>-317173</v>
      </c>
      <c r="BO54" s="446"/>
      <c r="BP54" s="446"/>
      <c r="BQ54" s="446"/>
      <c r="BR54" s="446"/>
      <c r="BS54" s="445"/>
      <c r="BT54" s="445"/>
      <c r="BU54" s="445"/>
      <c r="BV54" s="445"/>
      <c r="BW54" s="445"/>
      <c r="BX54" s="446">
        <v>-317173</v>
      </c>
      <c r="BY54" s="446"/>
      <c r="BZ54" s="446"/>
      <c r="CA54" s="446"/>
      <c r="CB54" s="446"/>
    </row>
    <row r="55" spans="1:80" s="1" customFormat="1">
      <c r="A55" s="450" t="s">
        <v>162</v>
      </c>
      <c r="B55" s="450"/>
      <c r="C55" s="450"/>
      <c r="D55" s="450"/>
      <c r="E55" s="450"/>
      <c r="F55" s="450"/>
      <c r="G55" s="450"/>
      <c r="H55" s="450"/>
      <c r="I55" s="450"/>
      <c r="J55" s="450"/>
      <c r="K55" s="450"/>
      <c r="L55" s="450"/>
      <c r="M55" s="450"/>
      <c r="N55" s="450"/>
      <c r="O55" s="450"/>
      <c r="P55" s="450"/>
      <c r="Q55" s="450"/>
      <c r="R55" s="450"/>
      <c r="S55" s="450"/>
      <c r="T55" s="450"/>
      <c r="U55" s="450"/>
      <c r="V55" s="450"/>
      <c r="W55" s="450"/>
      <c r="X55" s="450"/>
      <c r="Y55" s="450"/>
      <c r="Z55" s="450"/>
      <c r="AA55" s="450"/>
      <c r="AB55" s="450"/>
      <c r="AC55" s="450"/>
      <c r="AD55" s="450"/>
      <c r="AE55" s="450"/>
      <c r="AF55" s="450"/>
      <c r="AG55" s="450"/>
      <c r="AH55" s="450"/>
      <c r="AI55" s="450"/>
      <c r="AJ55" s="450"/>
      <c r="AK55" s="450"/>
      <c r="AL55" s="450"/>
      <c r="AM55" s="450"/>
      <c r="AN55" s="450"/>
      <c r="AO55" s="450"/>
      <c r="AP55" s="450"/>
      <c r="AQ55" s="450"/>
      <c r="AR55" s="450"/>
      <c r="AS55" s="450"/>
      <c r="AT55" s="450"/>
      <c r="AU55" s="450"/>
      <c r="AV55" s="450"/>
      <c r="AW55" s="450"/>
      <c r="AX55" s="450"/>
      <c r="AY55" s="450"/>
      <c r="AZ55" s="450"/>
      <c r="BA55" s="450"/>
      <c r="BB55" s="450"/>
      <c r="BC55" s="450"/>
      <c r="BD55" s="450"/>
      <c r="BE55" s="450"/>
      <c r="BF55" s="450"/>
      <c r="BG55" s="450"/>
      <c r="BH55" s="450"/>
      <c r="BI55" s="450"/>
      <c r="BJ55" s="450"/>
      <c r="BK55" s="450"/>
      <c r="BL55" s="450"/>
      <c r="BM55" s="450"/>
      <c r="BN55" s="450"/>
      <c r="BO55" s="450"/>
      <c r="BP55" s="450"/>
      <c r="BQ55" s="450"/>
      <c r="BR55" s="450"/>
      <c r="BS55" s="450"/>
      <c r="BT55" s="450"/>
      <c r="BU55" s="450"/>
      <c r="BV55" s="450"/>
      <c r="BW55" s="450"/>
      <c r="BX55" s="450"/>
      <c r="BY55" s="450"/>
      <c r="BZ55" s="450"/>
      <c r="CA55" s="450"/>
      <c r="CB55" s="450"/>
    </row>
    <row r="56" spans="1:80" s="1" customFormat="1" ht="24.75" customHeight="1">
      <c r="A56" s="449">
        <v>1</v>
      </c>
      <c r="B56" s="449"/>
      <c r="C56" s="444" t="s">
        <v>190</v>
      </c>
      <c r="D56" s="444"/>
      <c r="E56" s="444"/>
      <c r="F56" s="444"/>
      <c r="G56" s="444"/>
      <c r="H56" s="444"/>
      <c r="I56" s="444"/>
      <c r="J56" s="444"/>
      <c r="K56" s="444"/>
      <c r="L56" s="444"/>
      <c r="M56" s="444"/>
      <c r="N56" s="444"/>
      <c r="O56" s="444"/>
      <c r="P56" s="444"/>
      <c r="Q56" s="444"/>
      <c r="R56" s="444"/>
      <c r="S56" s="444"/>
      <c r="T56" s="444"/>
      <c r="U56" s="444"/>
      <c r="V56" s="444"/>
      <c r="W56" s="444"/>
      <c r="X56" s="444"/>
      <c r="Y56" s="444" t="s">
        <v>191</v>
      </c>
      <c r="Z56" s="444"/>
      <c r="AA56" s="444"/>
      <c r="AB56" s="444" t="s">
        <v>192</v>
      </c>
      <c r="AC56" s="444"/>
      <c r="AD56" s="444"/>
      <c r="AE56" s="444"/>
      <c r="AF56" s="444"/>
      <c r="AG56" s="444"/>
      <c r="AH56" s="444"/>
      <c r="AI56" s="444"/>
      <c r="AJ56" s="451">
        <v>34</v>
      </c>
      <c r="AK56" s="451"/>
      <c r="AL56" s="451"/>
      <c r="AM56" s="451"/>
      <c r="AN56" s="451"/>
      <c r="AO56" s="445"/>
      <c r="AP56" s="445"/>
      <c r="AQ56" s="445"/>
      <c r="AR56" s="445"/>
      <c r="AS56" s="445"/>
      <c r="AT56" s="451">
        <v>34</v>
      </c>
      <c r="AU56" s="451"/>
      <c r="AV56" s="451"/>
      <c r="AW56" s="451"/>
      <c r="AX56" s="451"/>
      <c r="AY56" s="485">
        <v>27.9</v>
      </c>
      <c r="AZ56" s="485"/>
      <c r="BA56" s="485"/>
      <c r="BB56" s="485"/>
      <c r="BC56" s="485"/>
      <c r="BD56" s="445"/>
      <c r="BE56" s="445"/>
      <c r="BF56" s="445"/>
      <c r="BG56" s="445"/>
      <c r="BH56" s="445"/>
      <c r="BI56" s="485">
        <v>27.9</v>
      </c>
      <c r="BJ56" s="485"/>
      <c r="BK56" s="485"/>
      <c r="BL56" s="485"/>
      <c r="BM56" s="485"/>
      <c r="BN56" s="485">
        <v>-6.1</v>
      </c>
      <c r="BO56" s="485"/>
      <c r="BP56" s="485"/>
      <c r="BQ56" s="485"/>
      <c r="BR56" s="485"/>
      <c r="BS56" s="445"/>
      <c r="BT56" s="445"/>
      <c r="BU56" s="445"/>
      <c r="BV56" s="445"/>
      <c r="BW56" s="445"/>
      <c r="BX56" s="485">
        <v>-6.1</v>
      </c>
      <c r="BY56" s="485"/>
      <c r="BZ56" s="485"/>
      <c r="CA56" s="485"/>
      <c r="CB56" s="485"/>
    </row>
    <row r="57" spans="1:80" s="1" customFormat="1">
      <c r="A57" s="450" t="s">
        <v>168</v>
      </c>
      <c r="B57" s="450"/>
      <c r="C57" s="450"/>
      <c r="D57" s="450"/>
      <c r="E57" s="450"/>
      <c r="F57" s="450"/>
      <c r="G57" s="450"/>
      <c r="H57" s="450"/>
      <c r="I57" s="450"/>
      <c r="J57" s="450"/>
      <c r="K57" s="450"/>
      <c r="L57" s="450"/>
      <c r="M57" s="450"/>
      <c r="N57" s="450"/>
      <c r="O57" s="450"/>
      <c r="P57" s="450"/>
      <c r="Q57" s="450"/>
      <c r="R57" s="450"/>
      <c r="S57" s="450"/>
      <c r="T57" s="450"/>
      <c r="U57" s="450"/>
      <c r="V57" s="450"/>
      <c r="W57" s="450"/>
      <c r="X57" s="450"/>
      <c r="Y57" s="450"/>
      <c r="Z57" s="450"/>
      <c r="AA57" s="450"/>
      <c r="AB57" s="450"/>
      <c r="AC57" s="450"/>
      <c r="AD57" s="450"/>
      <c r="AE57" s="450"/>
      <c r="AF57" s="450"/>
      <c r="AG57" s="450"/>
      <c r="AH57" s="450"/>
      <c r="AI57" s="450"/>
      <c r="AJ57" s="450"/>
      <c r="AK57" s="450"/>
      <c r="AL57" s="450"/>
      <c r="AM57" s="450"/>
      <c r="AN57" s="450"/>
      <c r="AO57" s="450"/>
      <c r="AP57" s="450"/>
      <c r="AQ57" s="450"/>
      <c r="AR57" s="450"/>
      <c r="AS57" s="450"/>
      <c r="AT57" s="450"/>
      <c r="AU57" s="450"/>
      <c r="AV57" s="450"/>
      <c r="AW57" s="450"/>
      <c r="AX57" s="450"/>
      <c r="AY57" s="450"/>
      <c r="AZ57" s="450"/>
      <c r="BA57" s="450"/>
      <c r="BB57" s="450"/>
      <c r="BC57" s="450"/>
      <c r="BD57" s="450"/>
      <c r="BE57" s="450"/>
      <c r="BF57" s="450"/>
      <c r="BG57" s="450"/>
      <c r="BH57" s="450"/>
      <c r="BI57" s="450"/>
      <c r="BJ57" s="450"/>
      <c r="BK57" s="450"/>
      <c r="BL57" s="450"/>
      <c r="BM57" s="450"/>
      <c r="BN57" s="450"/>
      <c r="BO57" s="450"/>
      <c r="BP57" s="450"/>
      <c r="BQ57" s="450"/>
      <c r="BR57" s="450"/>
      <c r="BS57" s="450"/>
      <c r="BT57" s="450"/>
      <c r="BU57" s="450"/>
      <c r="BV57" s="450"/>
      <c r="BW57" s="450"/>
      <c r="BX57" s="450"/>
      <c r="BY57" s="450"/>
      <c r="BZ57" s="450"/>
      <c r="CA57" s="450"/>
      <c r="CB57" s="450"/>
    </row>
    <row r="58" spans="1:80" s="1" customFormat="1">
      <c r="A58" s="449">
        <v>1</v>
      </c>
      <c r="B58" s="449"/>
      <c r="C58" s="444" t="s">
        <v>193</v>
      </c>
      <c r="D58" s="444"/>
      <c r="E58" s="444"/>
      <c r="F58" s="444"/>
      <c r="G58" s="444"/>
      <c r="H58" s="444"/>
      <c r="I58" s="444"/>
      <c r="J58" s="444"/>
      <c r="K58" s="444"/>
      <c r="L58" s="444"/>
      <c r="M58" s="444"/>
      <c r="N58" s="444"/>
      <c r="O58" s="444"/>
      <c r="P58" s="444"/>
      <c r="Q58" s="444"/>
      <c r="R58" s="444"/>
      <c r="S58" s="444"/>
      <c r="T58" s="444"/>
      <c r="U58" s="444"/>
      <c r="V58" s="444"/>
      <c r="W58" s="444"/>
      <c r="X58" s="444"/>
      <c r="Y58" s="444" t="s">
        <v>180</v>
      </c>
      <c r="Z58" s="444"/>
      <c r="AA58" s="444"/>
      <c r="AB58" s="444" t="s">
        <v>194</v>
      </c>
      <c r="AC58" s="444"/>
      <c r="AD58" s="444"/>
      <c r="AE58" s="444"/>
      <c r="AF58" s="444"/>
      <c r="AG58" s="444"/>
      <c r="AH58" s="444"/>
      <c r="AI58" s="444"/>
      <c r="AJ58" s="446">
        <v>10500</v>
      </c>
      <c r="AK58" s="446"/>
      <c r="AL58" s="446"/>
      <c r="AM58" s="446"/>
      <c r="AN58" s="446"/>
      <c r="AO58" s="445"/>
      <c r="AP58" s="445"/>
      <c r="AQ58" s="445"/>
      <c r="AR58" s="445"/>
      <c r="AS58" s="445"/>
      <c r="AT58" s="446">
        <v>10500</v>
      </c>
      <c r="AU58" s="446"/>
      <c r="AV58" s="446"/>
      <c r="AW58" s="446"/>
      <c r="AX58" s="446"/>
      <c r="AY58" s="447">
        <v>1427.491</v>
      </c>
      <c r="AZ58" s="447"/>
      <c r="BA58" s="447"/>
      <c r="BB58" s="447"/>
      <c r="BC58" s="447"/>
      <c r="BD58" s="445"/>
      <c r="BE58" s="445"/>
      <c r="BF58" s="445"/>
      <c r="BG58" s="445"/>
      <c r="BH58" s="445"/>
      <c r="BI58" s="447">
        <v>1427.491</v>
      </c>
      <c r="BJ58" s="447"/>
      <c r="BK58" s="447"/>
      <c r="BL58" s="447"/>
      <c r="BM58" s="447"/>
      <c r="BN58" s="447">
        <v>-9072.509</v>
      </c>
      <c r="BO58" s="447"/>
      <c r="BP58" s="447"/>
      <c r="BQ58" s="447"/>
      <c r="BR58" s="447"/>
      <c r="BS58" s="445"/>
      <c r="BT58" s="445"/>
      <c r="BU58" s="445"/>
      <c r="BV58" s="445"/>
      <c r="BW58" s="445"/>
      <c r="BX58" s="447">
        <v>-9072.509</v>
      </c>
      <c r="BY58" s="447"/>
      <c r="BZ58" s="447"/>
      <c r="CA58" s="447"/>
      <c r="CB58" s="447"/>
    </row>
    <row r="59" spans="1:80" s="1" customFormat="1">
      <c r="A59" s="450" t="s">
        <v>174</v>
      </c>
      <c r="B59" s="450"/>
      <c r="C59" s="450"/>
      <c r="D59" s="450"/>
      <c r="E59" s="450"/>
      <c r="F59" s="450"/>
      <c r="G59" s="450"/>
      <c r="H59" s="450"/>
      <c r="I59" s="450"/>
      <c r="J59" s="450"/>
      <c r="K59" s="450"/>
      <c r="L59" s="450"/>
      <c r="M59" s="450"/>
      <c r="N59" s="450"/>
      <c r="O59" s="450"/>
      <c r="P59" s="450"/>
      <c r="Q59" s="450"/>
      <c r="R59" s="450"/>
      <c r="S59" s="450"/>
      <c r="T59" s="450"/>
      <c r="U59" s="450"/>
      <c r="V59" s="450"/>
      <c r="W59" s="450"/>
      <c r="X59" s="450"/>
      <c r="Y59" s="450"/>
      <c r="Z59" s="450"/>
      <c r="AA59" s="450"/>
      <c r="AB59" s="450"/>
      <c r="AC59" s="450"/>
      <c r="AD59" s="450"/>
      <c r="AE59" s="450"/>
      <c r="AF59" s="450"/>
      <c r="AG59" s="450"/>
      <c r="AH59" s="450"/>
      <c r="AI59" s="450"/>
      <c r="AJ59" s="450"/>
      <c r="AK59" s="450"/>
      <c r="AL59" s="450"/>
      <c r="AM59" s="450"/>
      <c r="AN59" s="450"/>
      <c r="AO59" s="450"/>
      <c r="AP59" s="450"/>
      <c r="AQ59" s="450"/>
      <c r="AR59" s="450"/>
      <c r="AS59" s="450"/>
      <c r="AT59" s="450"/>
      <c r="AU59" s="450"/>
      <c r="AV59" s="450"/>
      <c r="AW59" s="450"/>
      <c r="AX59" s="450"/>
      <c r="AY59" s="450"/>
      <c r="AZ59" s="450"/>
      <c r="BA59" s="450"/>
      <c r="BB59" s="450"/>
      <c r="BC59" s="450"/>
      <c r="BD59" s="450"/>
      <c r="BE59" s="450"/>
      <c r="BF59" s="450"/>
      <c r="BG59" s="450"/>
      <c r="BH59" s="450"/>
      <c r="BI59" s="450"/>
      <c r="BJ59" s="450"/>
      <c r="BK59" s="450"/>
      <c r="BL59" s="450"/>
      <c r="BM59" s="450"/>
      <c r="BN59" s="450"/>
      <c r="BO59" s="450"/>
      <c r="BP59" s="450"/>
      <c r="BQ59" s="450"/>
      <c r="BR59" s="450"/>
      <c r="BS59" s="450"/>
      <c r="BT59" s="450"/>
      <c r="BU59" s="450"/>
      <c r="BV59" s="450"/>
      <c r="BW59" s="450"/>
      <c r="BX59" s="450"/>
      <c r="BY59" s="450"/>
      <c r="BZ59" s="450"/>
      <c r="CA59" s="450"/>
      <c r="CB59" s="450"/>
    </row>
    <row r="60" spans="1:80" s="1" customFormat="1">
      <c r="A60" s="449">
        <v>1</v>
      </c>
      <c r="B60" s="449"/>
      <c r="C60" s="444" t="s">
        <v>195</v>
      </c>
      <c r="D60" s="444"/>
      <c r="E60" s="444"/>
      <c r="F60" s="444"/>
      <c r="G60" s="444"/>
      <c r="H60" s="444"/>
      <c r="I60" s="444"/>
      <c r="J60" s="444"/>
      <c r="K60" s="444"/>
      <c r="L60" s="444"/>
      <c r="M60" s="444"/>
      <c r="N60" s="444"/>
      <c r="O60" s="444"/>
      <c r="P60" s="444"/>
      <c r="Q60" s="444"/>
      <c r="R60" s="444"/>
      <c r="S60" s="444"/>
      <c r="T60" s="444"/>
      <c r="U60" s="444"/>
      <c r="V60" s="444"/>
      <c r="W60" s="444"/>
      <c r="X60" s="444"/>
      <c r="Y60" s="444" t="s">
        <v>176</v>
      </c>
      <c r="Z60" s="444"/>
      <c r="AA60" s="444"/>
      <c r="AB60" s="444" t="s">
        <v>194</v>
      </c>
      <c r="AC60" s="444"/>
      <c r="AD60" s="444"/>
      <c r="AE60" s="444"/>
      <c r="AF60" s="444"/>
      <c r="AG60" s="444"/>
      <c r="AH60" s="444"/>
      <c r="AI60" s="444"/>
      <c r="AJ60" s="451">
        <v>100</v>
      </c>
      <c r="AK60" s="451"/>
      <c r="AL60" s="451"/>
      <c r="AM60" s="451"/>
      <c r="AN60" s="451"/>
      <c r="AO60" s="445"/>
      <c r="AP60" s="445"/>
      <c r="AQ60" s="445"/>
      <c r="AR60" s="445"/>
      <c r="AS60" s="445"/>
      <c r="AT60" s="451">
        <v>100</v>
      </c>
      <c r="AU60" s="451"/>
      <c r="AV60" s="451"/>
      <c r="AW60" s="451"/>
      <c r="AX60" s="451"/>
      <c r="AY60" s="451">
        <v>12</v>
      </c>
      <c r="AZ60" s="451"/>
      <c r="BA60" s="451"/>
      <c r="BB60" s="451"/>
      <c r="BC60" s="451"/>
      <c r="BD60" s="445"/>
      <c r="BE60" s="445"/>
      <c r="BF60" s="445"/>
      <c r="BG60" s="445"/>
      <c r="BH60" s="445"/>
      <c r="BI60" s="451">
        <v>12</v>
      </c>
      <c r="BJ60" s="451"/>
      <c r="BK60" s="451"/>
      <c r="BL60" s="451"/>
      <c r="BM60" s="451"/>
      <c r="BN60" s="451">
        <v>-88</v>
      </c>
      <c r="BO60" s="451"/>
      <c r="BP60" s="451"/>
      <c r="BQ60" s="451"/>
      <c r="BR60" s="451"/>
      <c r="BS60" s="445"/>
      <c r="BT60" s="445"/>
      <c r="BU60" s="445"/>
      <c r="BV60" s="445"/>
      <c r="BW60" s="445"/>
      <c r="BX60" s="451">
        <v>-88</v>
      </c>
      <c r="BY60" s="451"/>
      <c r="BZ60" s="451"/>
      <c r="CA60" s="451"/>
      <c r="CB60" s="451"/>
    </row>
    <row r="61" spans="1:80" s="1" customFormat="1">
      <c r="A61" s="450"/>
      <c r="B61" s="450"/>
      <c r="C61" s="450"/>
      <c r="D61" s="450"/>
      <c r="E61" s="450"/>
      <c r="F61" s="450"/>
      <c r="G61" s="450"/>
      <c r="H61" s="450"/>
      <c r="I61" s="450"/>
      <c r="J61" s="450"/>
      <c r="K61" s="450"/>
      <c r="L61" s="450"/>
      <c r="M61" s="450"/>
      <c r="N61" s="450"/>
      <c r="O61" s="450"/>
      <c r="P61" s="450"/>
      <c r="Q61" s="450"/>
      <c r="R61" s="450"/>
      <c r="S61" s="450"/>
      <c r="T61" s="450"/>
      <c r="U61" s="450"/>
      <c r="V61" s="450"/>
      <c r="W61" s="450"/>
      <c r="X61" s="450"/>
      <c r="Y61" s="450"/>
      <c r="Z61" s="450"/>
      <c r="AA61" s="450"/>
      <c r="AB61" s="450"/>
      <c r="AC61" s="450"/>
      <c r="AD61" s="450"/>
      <c r="AE61" s="450"/>
      <c r="AF61" s="450"/>
      <c r="AG61" s="450"/>
      <c r="AH61" s="450"/>
      <c r="AI61" s="450"/>
      <c r="AJ61" s="450"/>
      <c r="AK61" s="450"/>
      <c r="AL61" s="450"/>
      <c r="AM61" s="450"/>
      <c r="AN61" s="450"/>
      <c r="AO61" s="450"/>
      <c r="AP61" s="450"/>
      <c r="AQ61" s="450"/>
      <c r="AR61" s="450"/>
      <c r="AS61" s="450"/>
      <c r="AT61" s="450"/>
      <c r="AU61" s="450"/>
      <c r="AV61" s="450"/>
      <c r="AW61" s="450"/>
      <c r="AX61" s="450"/>
      <c r="AY61" s="450"/>
      <c r="AZ61" s="450"/>
      <c r="BA61" s="450"/>
      <c r="BB61" s="450"/>
      <c r="BC61" s="450"/>
      <c r="BD61" s="450"/>
      <c r="BE61" s="450"/>
      <c r="BF61" s="450"/>
      <c r="BG61" s="450"/>
      <c r="BH61" s="450"/>
      <c r="BI61" s="450"/>
      <c r="BJ61" s="450"/>
      <c r="BK61" s="450"/>
      <c r="BL61" s="450"/>
      <c r="BM61" s="450"/>
      <c r="BN61" s="450"/>
      <c r="BO61" s="450"/>
      <c r="BP61" s="450"/>
      <c r="BQ61" s="450"/>
      <c r="BR61" s="450"/>
      <c r="BS61" s="450"/>
      <c r="BT61" s="450"/>
      <c r="BU61" s="450"/>
      <c r="BV61" s="450"/>
      <c r="BW61" s="450"/>
      <c r="BX61" s="450"/>
      <c r="BY61" s="450"/>
      <c r="BZ61" s="450"/>
      <c r="CA61" s="450"/>
      <c r="CB61" s="450"/>
    </row>
    <row r="62" spans="1:80">
      <c r="A62" s="449"/>
      <c r="B62" s="449"/>
      <c r="C62" s="444"/>
      <c r="D62" s="444"/>
      <c r="E62" s="444"/>
      <c r="F62" s="444"/>
      <c r="G62" s="444"/>
      <c r="H62" s="444"/>
      <c r="I62" s="444"/>
      <c r="J62" s="444"/>
      <c r="K62" s="444"/>
      <c r="L62" s="444"/>
      <c r="M62" s="444"/>
      <c r="N62" s="444"/>
      <c r="O62" s="444"/>
      <c r="P62" s="444"/>
      <c r="Q62" s="444"/>
      <c r="R62" s="444"/>
      <c r="S62" s="444"/>
      <c r="T62" s="444"/>
      <c r="U62" s="444"/>
      <c r="V62" s="444"/>
      <c r="W62" s="444"/>
      <c r="X62" s="444"/>
      <c r="Y62" s="444"/>
      <c r="Z62" s="444"/>
      <c r="AA62" s="444"/>
      <c r="AB62" s="444"/>
      <c r="AC62" s="444"/>
      <c r="AD62" s="444"/>
      <c r="AE62" s="444"/>
      <c r="AF62" s="444"/>
      <c r="AG62" s="444"/>
      <c r="AH62" s="444"/>
      <c r="AI62" s="444"/>
      <c r="AJ62" s="445"/>
      <c r="AK62" s="445"/>
      <c r="AL62" s="445"/>
      <c r="AM62" s="445"/>
      <c r="AN62" s="445"/>
      <c r="AO62" s="446"/>
      <c r="AP62" s="446"/>
      <c r="AQ62" s="446"/>
      <c r="AR62" s="446"/>
      <c r="AS62" s="446"/>
      <c r="AT62" s="446"/>
      <c r="AU62" s="446"/>
      <c r="AV62" s="446"/>
      <c r="AW62" s="446"/>
      <c r="AX62" s="446"/>
      <c r="AY62" s="445"/>
      <c r="AZ62" s="445"/>
      <c r="BA62" s="445"/>
      <c r="BB62" s="445"/>
      <c r="BC62" s="445"/>
      <c r="BD62" s="445"/>
      <c r="BE62" s="445"/>
      <c r="BF62" s="445"/>
      <c r="BG62" s="445"/>
      <c r="BH62" s="445"/>
      <c r="BI62" s="445"/>
      <c r="BJ62" s="445"/>
      <c r="BK62" s="445"/>
      <c r="BL62" s="445"/>
      <c r="BM62" s="445"/>
      <c r="BN62" s="445"/>
      <c r="BO62" s="445"/>
      <c r="BP62" s="445"/>
      <c r="BQ62" s="445"/>
      <c r="BR62" s="445"/>
      <c r="BS62" s="446"/>
      <c r="BT62" s="446"/>
      <c r="BU62" s="446"/>
      <c r="BV62" s="446"/>
      <c r="BW62" s="446"/>
      <c r="BX62" s="446"/>
      <c r="BY62" s="446"/>
      <c r="BZ62" s="446"/>
      <c r="CA62" s="446"/>
      <c r="CB62" s="446"/>
    </row>
    <row r="66" spans="4:58">
      <c r="D66" s="455" t="s">
        <v>151</v>
      </c>
      <c r="E66" s="456"/>
      <c r="F66" s="456"/>
      <c r="G66" s="456"/>
      <c r="H66" s="456"/>
      <c r="I66" s="21"/>
      <c r="J66" s="20"/>
      <c r="K66" s="457" t="s">
        <v>129</v>
      </c>
      <c r="L66" s="458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455" t="s">
        <v>129</v>
      </c>
      <c r="AW66" s="455"/>
      <c r="AX66" s="455"/>
      <c r="AY66" s="455"/>
      <c r="AZ66" s="455"/>
      <c r="BA66" s="455"/>
      <c r="BB66" s="455"/>
      <c r="BC66" s="455"/>
      <c r="BD66" s="455"/>
      <c r="BE66" s="455"/>
      <c r="BF66" s="455"/>
    </row>
    <row r="67" spans="4:58" ht="45">
      <c r="D67" s="456"/>
      <c r="E67" s="456"/>
      <c r="F67" s="456"/>
      <c r="G67" s="456"/>
      <c r="H67" s="456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 t="s">
        <v>152</v>
      </c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455"/>
      <c r="AW67" s="455"/>
      <c r="AX67" s="455"/>
      <c r="AY67" s="455"/>
      <c r="AZ67" s="455"/>
      <c r="BA67" s="455"/>
      <c r="BB67" s="455"/>
      <c r="BC67" s="455"/>
      <c r="BD67" s="455"/>
      <c r="BE67" s="455"/>
      <c r="BF67" s="455"/>
    </row>
    <row r="68" spans="4:58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4:58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</sheetData>
  <mergeCells count="334">
    <mergeCell ref="AY56:BC56"/>
    <mergeCell ref="BD56:BH56"/>
    <mergeCell ref="BX56:CB56"/>
    <mergeCell ref="A40:B40"/>
    <mergeCell ref="BS40:BW40"/>
    <mergeCell ref="AB40:AI40"/>
    <mergeCell ref="A47:B47"/>
    <mergeCell ref="C47:X47"/>
    <mergeCell ref="AT43:AX43"/>
    <mergeCell ref="AY43:BC43"/>
    <mergeCell ref="A56:B56"/>
    <mergeCell ref="AT56:AX56"/>
    <mergeCell ref="BN38:BR38"/>
    <mergeCell ref="AT38:AX38"/>
    <mergeCell ref="BX43:CB43"/>
    <mergeCell ref="AO47:AS47"/>
    <mergeCell ref="A39:CB39"/>
    <mergeCell ref="BX40:CB40"/>
    <mergeCell ref="AO40:AS40"/>
    <mergeCell ref="BX47:CB47"/>
    <mergeCell ref="A43:B43"/>
    <mergeCell ref="C43:X43"/>
    <mergeCell ref="BD43:BH43"/>
    <mergeCell ref="AB56:AI56"/>
    <mergeCell ref="AJ56:AN56"/>
    <mergeCell ref="AO28:AS28"/>
    <mergeCell ref="AT28:AX28"/>
    <mergeCell ref="AY28:BC28"/>
    <mergeCell ref="AJ47:AN47"/>
    <mergeCell ref="AY47:BC47"/>
    <mergeCell ref="A44:CB44"/>
    <mergeCell ref="A45:CB45"/>
    <mergeCell ref="AY40:BC40"/>
    <mergeCell ref="A41:B41"/>
    <mergeCell ref="C41:CB41"/>
    <mergeCell ref="AJ40:AN40"/>
    <mergeCell ref="BI43:BM43"/>
    <mergeCell ref="Y28:AA28"/>
    <mergeCell ref="AB28:AI28"/>
    <mergeCell ref="AJ28:AN28"/>
    <mergeCell ref="A30:CB30"/>
    <mergeCell ref="BS28:BW28"/>
    <mergeCell ref="BN28:BR28"/>
    <mergeCell ref="BD23:BH23"/>
    <mergeCell ref="BD28:BH28"/>
    <mergeCell ref="BI28:BM28"/>
    <mergeCell ref="BN25:BR25"/>
    <mergeCell ref="A29:CB29"/>
    <mergeCell ref="BX28:CB28"/>
    <mergeCell ref="BX32:CB32"/>
    <mergeCell ref="AY35:BC35"/>
    <mergeCell ref="C32:X32"/>
    <mergeCell ref="BN23:BR23"/>
    <mergeCell ref="AJ23:AN23"/>
    <mergeCell ref="AO23:AS23"/>
    <mergeCell ref="AT23:AX23"/>
    <mergeCell ref="A26:CB26"/>
    <mergeCell ref="A27:CB27"/>
    <mergeCell ref="BX25:CB25"/>
    <mergeCell ref="AO43:AS43"/>
    <mergeCell ref="AO60:AS60"/>
    <mergeCell ref="AY51:BC51"/>
    <mergeCell ref="A33:CB33"/>
    <mergeCell ref="Y35:AA35"/>
    <mergeCell ref="AB35:AI35"/>
    <mergeCell ref="AT35:AX35"/>
    <mergeCell ref="AJ35:AN35"/>
    <mergeCell ref="Y40:AA40"/>
    <mergeCell ref="BS47:BW47"/>
    <mergeCell ref="BI56:BM56"/>
    <mergeCell ref="BI58:BM58"/>
    <mergeCell ref="A53:CB53"/>
    <mergeCell ref="C56:X56"/>
    <mergeCell ref="AY54:BC54"/>
    <mergeCell ref="BD54:BH54"/>
    <mergeCell ref="A54:B54"/>
    <mergeCell ref="Y58:AA58"/>
    <mergeCell ref="BN56:BR56"/>
    <mergeCell ref="BS56:BW56"/>
    <mergeCell ref="BX35:CB35"/>
    <mergeCell ref="BN35:BR35"/>
    <mergeCell ref="BS43:BW43"/>
    <mergeCell ref="BS35:BW35"/>
    <mergeCell ref="BS49:BW49"/>
    <mergeCell ref="BS54:BW54"/>
    <mergeCell ref="BN47:BR47"/>
    <mergeCell ref="A46:CB46"/>
    <mergeCell ref="AO38:AS38"/>
    <mergeCell ref="BI40:BM40"/>
    <mergeCell ref="AJ43:AN43"/>
    <mergeCell ref="BS38:BW38"/>
    <mergeCell ref="BD38:BH38"/>
    <mergeCell ref="A42:CB42"/>
    <mergeCell ref="A38:B38"/>
    <mergeCell ref="BN43:BR43"/>
    <mergeCell ref="Y43:AA43"/>
    <mergeCell ref="C38:X38"/>
    <mergeCell ref="C40:X40"/>
    <mergeCell ref="BN40:BR40"/>
    <mergeCell ref="C35:X35"/>
    <mergeCell ref="AT40:AX40"/>
    <mergeCell ref="A37:CB37"/>
    <mergeCell ref="Y38:AA38"/>
    <mergeCell ref="AB38:AI38"/>
    <mergeCell ref="AJ38:AN38"/>
    <mergeCell ref="AY38:BC38"/>
    <mergeCell ref="BX38:CB38"/>
    <mergeCell ref="A36:CB36"/>
    <mergeCell ref="AO35:AS35"/>
    <mergeCell ref="BX23:CB23"/>
    <mergeCell ref="BD35:BH35"/>
    <mergeCell ref="A34:CB34"/>
    <mergeCell ref="A35:B35"/>
    <mergeCell ref="AY32:BC32"/>
    <mergeCell ref="BD32:BH32"/>
    <mergeCell ref="AJ25:AN25"/>
    <mergeCell ref="AO25:AS25"/>
    <mergeCell ref="A23:B23"/>
    <mergeCell ref="C23:X23"/>
    <mergeCell ref="AB25:AI25"/>
    <mergeCell ref="BS23:BW23"/>
    <mergeCell ref="BN32:BR32"/>
    <mergeCell ref="BS32:BW32"/>
    <mergeCell ref="BI25:BM25"/>
    <mergeCell ref="BS25:BW25"/>
    <mergeCell ref="BI23:BM23"/>
    <mergeCell ref="AT25:AX25"/>
    <mergeCell ref="AY25:BC25"/>
    <mergeCell ref="BD25:BH25"/>
    <mergeCell ref="AT32:AX32"/>
    <mergeCell ref="A28:B28"/>
    <mergeCell ref="C28:X28"/>
    <mergeCell ref="AB32:AI32"/>
    <mergeCell ref="AJ32:AN32"/>
    <mergeCell ref="AO32:AS32"/>
    <mergeCell ref="A31:CB31"/>
    <mergeCell ref="A32:B32"/>
    <mergeCell ref="BX16:CB16"/>
    <mergeCell ref="C8:BN8"/>
    <mergeCell ref="E14:H14"/>
    <mergeCell ref="Y15:AA16"/>
    <mergeCell ref="BS16:BW16"/>
    <mergeCell ref="AY15:BM15"/>
    <mergeCell ref="A15:B16"/>
    <mergeCell ref="C9:BX9"/>
    <mergeCell ref="A14:C14"/>
    <mergeCell ref="BI16:BM16"/>
    <mergeCell ref="BN15:CB15"/>
    <mergeCell ref="AJ16:AN16"/>
    <mergeCell ref="F11:G11"/>
    <mergeCell ref="E13:BN13"/>
    <mergeCell ref="BD16:BH16"/>
    <mergeCell ref="C15:X16"/>
    <mergeCell ref="K1:L1"/>
    <mergeCell ref="K2:L2"/>
    <mergeCell ref="BU4:BV4"/>
    <mergeCell ref="K4:L4"/>
    <mergeCell ref="BI21:BM21"/>
    <mergeCell ref="AT17:AX17"/>
    <mergeCell ref="AJ14:AU14"/>
    <mergeCell ref="AJ21:AN21"/>
    <mergeCell ref="AY20:BC20"/>
    <mergeCell ref="BD21:BH21"/>
    <mergeCell ref="BW2:BX2"/>
    <mergeCell ref="BW1:BX1"/>
    <mergeCell ref="BS2:BT2"/>
    <mergeCell ref="BU2:BV2"/>
    <mergeCell ref="AO20:AS20"/>
    <mergeCell ref="BN21:BR21"/>
    <mergeCell ref="BU1:BV1"/>
    <mergeCell ref="BS1:BT1"/>
    <mergeCell ref="BS3:BT3"/>
    <mergeCell ref="A5:CC5"/>
    <mergeCell ref="AY16:BC16"/>
    <mergeCell ref="BN16:BR16"/>
    <mergeCell ref="AY17:BC17"/>
    <mergeCell ref="K3:L3"/>
    <mergeCell ref="BW3:BX3"/>
    <mergeCell ref="BU3:BV3"/>
    <mergeCell ref="BW4:BX4"/>
    <mergeCell ref="BS4:BT4"/>
    <mergeCell ref="A6:CC6"/>
    <mergeCell ref="A7:CC7"/>
    <mergeCell ref="C18:CB18"/>
    <mergeCell ref="A19:CB19"/>
    <mergeCell ref="C17:X17"/>
    <mergeCell ref="BD17:BH17"/>
    <mergeCell ref="BS17:BW17"/>
    <mergeCell ref="BX17:CB17"/>
    <mergeCell ref="BN17:BR17"/>
    <mergeCell ref="A17:B17"/>
    <mergeCell ref="AJ15:AX15"/>
    <mergeCell ref="Y17:AA17"/>
    <mergeCell ref="AJ17:AN17"/>
    <mergeCell ref="AB15:AI16"/>
    <mergeCell ref="AO17:AS17"/>
    <mergeCell ref="AB17:AI17"/>
    <mergeCell ref="AO16:AS16"/>
    <mergeCell ref="AT16:AX16"/>
    <mergeCell ref="A20:B20"/>
    <mergeCell ref="AB20:AI20"/>
    <mergeCell ref="Y20:AA20"/>
    <mergeCell ref="BI20:BM20"/>
    <mergeCell ref="BD20:BH20"/>
    <mergeCell ref="BN22:BR22"/>
    <mergeCell ref="AO22:AS22"/>
    <mergeCell ref="AT22:AX22"/>
    <mergeCell ref="AO21:AS21"/>
    <mergeCell ref="AT21:AX21"/>
    <mergeCell ref="BX20:CB20"/>
    <mergeCell ref="BS20:BW20"/>
    <mergeCell ref="AT20:AX20"/>
    <mergeCell ref="Y22:AA22"/>
    <mergeCell ref="AB22:AI22"/>
    <mergeCell ref="BX21:CB21"/>
    <mergeCell ref="BN20:BR20"/>
    <mergeCell ref="AY21:BC21"/>
    <mergeCell ref="AJ20:AN20"/>
    <mergeCell ref="BS21:BW21"/>
    <mergeCell ref="AY22:BC22"/>
    <mergeCell ref="A21:B21"/>
    <mergeCell ref="C21:X21"/>
    <mergeCell ref="Y21:AA21"/>
    <mergeCell ref="AB21:AI21"/>
    <mergeCell ref="BD40:BH40"/>
    <mergeCell ref="AB43:AI43"/>
    <mergeCell ref="BX22:CB22"/>
    <mergeCell ref="BS22:BW22"/>
    <mergeCell ref="BI38:BM38"/>
    <mergeCell ref="BD22:BH22"/>
    <mergeCell ref="A24:CB24"/>
    <mergeCell ref="A25:B25"/>
    <mergeCell ref="C25:X25"/>
    <mergeCell ref="Y25:AA25"/>
    <mergeCell ref="A22:B22"/>
    <mergeCell ref="BI35:BM35"/>
    <mergeCell ref="Y23:AA23"/>
    <mergeCell ref="AB23:AI23"/>
    <mergeCell ref="AY23:BC23"/>
    <mergeCell ref="BI32:BM32"/>
    <mergeCell ref="C22:X22"/>
    <mergeCell ref="AJ22:AN22"/>
    <mergeCell ref="BI22:BM22"/>
    <mergeCell ref="Y32:AA32"/>
    <mergeCell ref="D66:H67"/>
    <mergeCell ref="K66:L66"/>
    <mergeCell ref="AV66:BF67"/>
    <mergeCell ref="AB60:AI60"/>
    <mergeCell ref="AJ60:AN60"/>
    <mergeCell ref="A61:CB61"/>
    <mergeCell ref="AY60:BC60"/>
    <mergeCell ref="BD60:BH60"/>
    <mergeCell ref="AB62:AI62"/>
    <mergeCell ref="BI60:BM60"/>
    <mergeCell ref="AJ51:AN51"/>
    <mergeCell ref="AB54:AI54"/>
    <mergeCell ref="BX62:CB62"/>
    <mergeCell ref="BX60:CB60"/>
    <mergeCell ref="BN62:BR62"/>
    <mergeCell ref="BS62:BW62"/>
    <mergeCell ref="BN60:BR60"/>
    <mergeCell ref="BS51:BW51"/>
    <mergeCell ref="BS60:BW60"/>
    <mergeCell ref="BI54:BM54"/>
    <mergeCell ref="BD47:BH47"/>
    <mergeCell ref="A18:B18"/>
    <mergeCell ref="C20:X20"/>
    <mergeCell ref="BI17:BM17"/>
    <mergeCell ref="AO62:AS62"/>
    <mergeCell ref="AT62:AX62"/>
    <mergeCell ref="Y47:AA47"/>
    <mergeCell ref="AB47:AI47"/>
    <mergeCell ref="Y56:AA56"/>
    <mergeCell ref="AJ54:AN54"/>
    <mergeCell ref="A62:B62"/>
    <mergeCell ref="C62:X62"/>
    <mergeCell ref="BX49:CB49"/>
    <mergeCell ref="AT47:AX47"/>
    <mergeCell ref="BD51:BH51"/>
    <mergeCell ref="AY49:BC49"/>
    <mergeCell ref="BI47:BM47"/>
    <mergeCell ref="A48:CB48"/>
    <mergeCell ref="Y49:AA49"/>
    <mergeCell ref="BI49:BM49"/>
    <mergeCell ref="AY62:BC62"/>
    <mergeCell ref="AT60:AX60"/>
    <mergeCell ref="Y60:AA60"/>
    <mergeCell ref="BN49:BR49"/>
    <mergeCell ref="BN54:BR54"/>
    <mergeCell ref="AO54:AS54"/>
    <mergeCell ref="A50:CB50"/>
    <mergeCell ref="A59:CB59"/>
    <mergeCell ref="A49:B49"/>
    <mergeCell ref="C49:X49"/>
    <mergeCell ref="BN51:BR51"/>
    <mergeCell ref="C52:CB52"/>
    <mergeCell ref="AO56:AS56"/>
    <mergeCell ref="C54:X54"/>
    <mergeCell ref="Y54:AA54"/>
    <mergeCell ref="AT54:AX54"/>
    <mergeCell ref="BX54:CB54"/>
    <mergeCell ref="A55:CB55"/>
    <mergeCell ref="Y51:AA51"/>
    <mergeCell ref="AB51:AI51"/>
    <mergeCell ref="A51:B51"/>
    <mergeCell ref="BI51:BM51"/>
    <mergeCell ref="AB49:AI49"/>
    <mergeCell ref="AJ49:AN49"/>
    <mergeCell ref="AO49:AS49"/>
    <mergeCell ref="AT49:AX49"/>
    <mergeCell ref="C51:X51"/>
    <mergeCell ref="AO51:AS51"/>
    <mergeCell ref="AT51:AX51"/>
    <mergeCell ref="BD49:BH49"/>
    <mergeCell ref="A52:B52"/>
    <mergeCell ref="C60:X60"/>
    <mergeCell ref="AJ62:AN62"/>
    <mergeCell ref="A60:B60"/>
    <mergeCell ref="A57:CB57"/>
    <mergeCell ref="A58:B58"/>
    <mergeCell ref="AO58:AS58"/>
    <mergeCell ref="AB58:AI58"/>
    <mergeCell ref="AJ58:AN58"/>
    <mergeCell ref="C58:X58"/>
    <mergeCell ref="Y62:AA62"/>
    <mergeCell ref="BX51:CB51"/>
    <mergeCell ref="BD58:BH58"/>
    <mergeCell ref="AT58:AX58"/>
    <mergeCell ref="BN58:BR58"/>
    <mergeCell ref="AY58:BC58"/>
    <mergeCell ref="BX58:CB58"/>
    <mergeCell ref="BS58:BW58"/>
    <mergeCell ref="BD62:BH62"/>
    <mergeCell ref="BI62:BM6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6"/>
  <sheetViews>
    <sheetView topLeftCell="A10" zoomScaleNormal="100" workbookViewId="0">
      <selection activeCell="D18" sqref="D18"/>
    </sheetView>
  </sheetViews>
  <sheetFormatPr defaultRowHeight="15"/>
  <cols>
    <col min="1" max="1" width="11.42578125" customWidth="1"/>
    <col min="2" max="2" width="20.7109375" customWidth="1"/>
    <col min="3" max="3" width="18.140625" customWidth="1"/>
    <col min="4" max="4" width="26.14062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>
      <c r="A1" s="1"/>
      <c r="B1" s="1"/>
      <c r="C1" s="1"/>
      <c r="D1" s="1"/>
      <c r="E1" s="1"/>
      <c r="F1" s="1"/>
      <c r="G1" s="1"/>
      <c r="H1" s="417" t="s">
        <v>11</v>
      </c>
      <c r="I1" s="417"/>
    </row>
    <row r="2" spans="1:12">
      <c r="A2" s="1"/>
      <c r="B2" s="1"/>
      <c r="C2" s="1"/>
      <c r="D2" s="1"/>
      <c r="E2" s="1"/>
      <c r="F2" s="1"/>
      <c r="G2" s="1"/>
      <c r="H2" s="417" t="s">
        <v>12</v>
      </c>
      <c r="I2" s="417"/>
    </row>
    <row r="3" spans="1:12">
      <c r="A3" s="1"/>
      <c r="B3" s="1"/>
      <c r="C3" s="1"/>
      <c r="D3" s="1"/>
      <c r="E3" s="1"/>
      <c r="F3" s="1"/>
      <c r="G3" s="1"/>
      <c r="H3" s="417" t="s">
        <v>13</v>
      </c>
      <c r="I3" s="417"/>
    </row>
    <row r="4" spans="1:12">
      <c r="A4" s="1"/>
      <c r="B4" s="1"/>
      <c r="C4" s="1"/>
      <c r="D4" s="1"/>
      <c r="E4" s="1"/>
      <c r="F4" s="1"/>
      <c r="G4" s="1"/>
      <c r="H4" s="417" t="s">
        <v>14</v>
      </c>
      <c r="I4" s="41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407" t="s">
        <v>15</v>
      </c>
      <c r="E6" s="407"/>
      <c r="F6" s="1"/>
      <c r="G6" s="1"/>
      <c r="H6" s="1"/>
      <c r="I6" s="1"/>
    </row>
    <row r="7" spans="1:12">
      <c r="A7" s="1"/>
      <c r="B7" s="1"/>
      <c r="C7" s="407" t="s">
        <v>24</v>
      </c>
      <c r="D7" s="407"/>
      <c r="E7" s="407"/>
      <c r="F7" s="407"/>
      <c r="G7" s="1"/>
      <c r="H7" s="1"/>
      <c r="I7" s="1"/>
    </row>
    <row r="8" spans="1:12">
      <c r="A8" s="1"/>
      <c r="B8" s="1"/>
      <c r="C8" s="407" t="s">
        <v>25</v>
      </c>
      <c r="D8" s="407"/>
      <c r="E8" s="407"/>
      <c r="F8" s="407"/>
      <c r="G8" s="1"/>
      <c r="H8" s="1"/>
      <c r="I8" s="1"/>
    </row>
    <row r="9" spans="1:12">
      <c r="A9" s="1"/>
      <c r="B9" s="1"/>
      <c r="C9" s="407" t="s">
        <v>26</v>
      </c>
      <c r="D9" s="407"/>
      <c r="E9" s="407"/>
      <c r="F9" s="407"/>
      <c r="G9" s="1"/>
      <c r="H9" s="1"/>
      <c r="I9" s="1"/>
    </row>
    <row r="10" spans="1:12">
      <c r="A10" s="1"/>
      <c r="B10" s="1"/>
      <c r="C10" s="407"/>
      <c r="D10" s="407"/>
      <c r="E10" s="407"/>
      <c r="F10" s="407"/>
      <c r="G10" s="1"/>
      <c r="H10" s="1"/>
      <c r="I10" s="1"/>
    </row>
    <row r="11" spans="1:12" ht="15.75">
      <c r="A11" s="1"/>
      <c r="B11" s="492" t="s">
        <v>72</v>
      </c>
      <c r="C11" s="492"/>
      <c r="D11" s="492"/>
      <c r="E11" s="492"/>
      <c r="F11" s="492"/>
      <c r="G11" s="492"/>
      <c r="I11" s="1"/>
    </row>
    <row r="12" spans="1:12">
      <c r="A12" s="1"/>
      <c r="B12" s="416" t="s">
        <v>20</v>
      </c>
      <c r="C12" s="416"/>
      <c r="D12" s="416"/>
      <c r="E12" s="416"/>
      <c r="F12" s="416"/>
      <c r="G12" s="416"/>
      <c r="H12" s="1"/>
      <c r="I12" s="1"/>
    </row>
    <row r="13" spans="1:12">
      <c r="A13" s="1"/>
      <c r="B13" s="1"/>
      <c r="C13" s="1"/>
      <c r="D13" s="407" t="s">
        <v>135</v>
      </c>
      <c r="E13" s="407"/>
      <c r="F13" s="1"/>
      <c r="G13" s="1"/>
      <c r="H13" s="1"/>
      <c r="I13" s="1"/>
    </row>
    <row r="14" spans="1:12" ht="15.75" thickBot="1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>
      <c r="A15" s="487" t="s">
        <v>27</v>
      </c>
      <c r="B15" s="409" t="s">
        <v>28</v>
      </c>
      <c r="C15" s="409" t="s">
        <v>29</v>
      </c>
      <c r="D15" s="489" t="s">
        <v>1</v>
      </c>
      <c r="E15" s="494" t="s">
        <v>30</v>
      </c>
      <c r="F15" s="495"/>
      <c r="G15" s="496"/>
      <c r="H15" s="489" t="s">
        <v>23</v>
      </c>
      <c r="I15" s="490"/>
      <c r="J15" s="491"/>
    </row>
    <row r="16" spans="1:12" s="6" customFormat="1" ht="102" customHeight="1" thickBot="1">
      <c r="A16" s="488"/>
      <c r="B16" s="415"/>
      <c r="C16" s="415"/>
      <c r="D16" s="493"/>
      <c r="E16" s="24" t="s">
        <v>31</v>
      </c>
      <c r="F16" s="24" t="s">
        <v>32</v>
      </c>
      <c r="G16" s="24" t="s">
        <v>22</v>
      </c>
      <c r="H16" s="24" t="s">
        <v>31</v>
      </c>
      <c r="I16" s="24" t="s">
        <v>32</v>
      </c>
      <c r="J16" s="25" t="s">
        <v>22</v>
      </c>
      <c r="K16" s="5"/>
      <c r="L16" s="5"/>
    </row>
    <row r="17" spans="1:10" s="3" customFormat="1" ht="17.25" customHeight="1" thickBot="1">
      <c r="A17" s="10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2">
        <v>10</v>
      </c>
    </row>
    <row r="18" spans="1:10" s="7" customFormat="1" ht="142.5" customHeight="1" thickBot="1">
      <c r="A18" s="52" t="s">
        <v>83</v>
      </c>
      <c r="B18" s="13" t="s">
        <v>136</v>
      </c>
      <c r="C18" s="52" t="s">
        <v>73</v>
      </c>
      <c r="D18" s="53" t="s">
        <v>82</v>
      </c>
      <c r="E18" s="54" t="s">
        <v>76</v>
      </c>
      <c r="F18" s="54">
        <v>900</v>
      </c>
      <c r="G18" s="54">
        <f>F18</f>
        <v>900</v>
      </c>
      <c r="H18" s="54" t="s">
        <v>76</v>
      </c>
      <c r="I18" s="54">
        <v>607.1</v>
      </c>
      <c r="J18" s="55">
        <f>I18</f>
        <v>607.1</v>
      </c>
    </row>
    <row r="19" spans="1:10" s="7" customFormat="1">
      <c r="A19" s="8"/>
    </row>
    <row r="20" spans="1:10" s="7" customFormat="1">
      <c r="A20" s="8"/>
    </row>
    <row r="21" spans="1:10" s="20" customFormat="1">
      <c r="A21" s="486" t="s">
        <v>134</v>
      </c>
      <c r="B21" s="486"/>
      <c r="C21" s="486"/>
      <c r="D21" s="486"/>
      <c r="F21" s="46"/>
      <c r="G21" s="46"/>
      <c r="I21" s="385" t="s">
        <v>129</v>
      </c>
      <c r="J21" s="51"/>
    </row>
    <row r="22" spans="1:10" s="7" customFormat="1" ht="17.25" customHeight="1">
      <c r="A22" s="8"/>
      <c r="D22" s="22"/>
      <c r="F22" s="423"/>
      <c r="G22" s="423"/>
    </row>
    <row r="23" spans="1:10" s="7" customFormat="1">
      <c r="A23" s="8"/>
    </row>
    <row r="24" spans="1:10" s="7" customFormat="1">
      <c r="A24" s="8"/>
    </row>
    <row r="25" spans="1:10" s="7" customFormat="1">
      <c r="A25" s="8"/>
    </row>
    <row r="26" spans="1:10" s="7" customFormat="1"/>
    <row r="27" spans="1:10" s="7" customFormat="1"/>
    <row r="28" spans="1:10" s="7" customFormat="1"/>
    <row r="29" spans="1:10" s="7" customFormat="1"/>
    <row r="30" spans="1:10" s="7" customFormat="1"/>
    <row r="31" spans="1:10" s="7" customFormat="1"/>
    <row r="32" spans="1:10" s="7" customFormat="1"/>
    <row r="33" s="7" customFormat="1"/>
    <row r="34" s="7" customFormat="1"/>
    <row r="35" s="7" customFormat="1"/>
    <row r="36" s="7" customFormat="1"/>
    <row r="37" s="7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</sheetData>
  <mergeCells count="20">
    <mergeCell ref="E15:G15"/>
    <mergeCell ref="B15:B16"/>
    <mergeCell ref="H1:I1"/>
    <mergeCell ref="H2:I2"/>
    <mergeCell ref="H3:I3"/>
    <mergeCell ref="H4:I4"/>
    <mergeCell ref="D6:E6"/>
    <mergeCell ref="C7:F7"/>
    <mergeCell ref="C9:F9"/>
    <mergeCell ref="C8:F8"/>
    <mergeCell ref="A21:D21"/>
    <mergeCell ref="A15:A16"/>
    <mergeCell ref="H15:J15"/>
    <mergeCell ref="F22:G22"/>
    <mergeCell ref="C10:F10"/>
    <mergeCell ref="B11:G11"/>
    <mergeCell ref="D15:D16"/>
    <mergeCell ref="C15:C16"/>
    <mergeCell ref="D13:E13"/>
    <mergeCell ref="B12:G1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0" zoomScaleNormal="100" workbookViewId="0">
      <selection activeCell="H25" sqref="H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417" t="s">
        <v>11</v>
      </c>
      <c r="I1" s="417"/>
    </row>
    <row r="2" spans="1:9">
      <c r="A2" s="1"/>
      <c r="B2" s="1"/>
      <c r="C2" s="1"/>
      <c r="D2" s="1"/>
      <c r="E2" s="1"/>
      <c r="F2" s="1"/>
      <c r="G2" s="1"/>
      <c r="H2" s="417" t="s">
        <v>12</v>
      </c>
      <c r="I2" s="417"/>
    </row>
    <row r="3" spans="1:9">
      <c r="A3" s="1"/>
      <c r="B3" s="1"/>
      <c r="C3" s="1"/>
      <c r="D3" s="1"/>
      <c r="E3" s="1"/>
      <c r="F3" s="1"/>
      <c r="G3" s="1"/>
      <c r="H3" s="417" t="s">
        <v>13</v>
      </c>
      <c r="I3" s="417"/>
    </row>
    <row r="4" spans="1:9">
      <c r="A4" s="1"/>
      <c r="B4" s="1"/>
      <c r="C4" s="1"/>
      <c r="D4" s="1"/>
      <c r="E4" s="1"/>
      <c r="F4" s="1"/>
      <c r="G4" s="1"/>
      <c r="H4" s="417" t="s">
        <v>14</v>
      </c>
      <c r="I4" s="41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407" t="s">
        <v>15</v>
      </c>
      <c r="E8" s="407"/>
      <c r="F8" s="1"/>
      <c r="G8" s="1"/>
      <c r="H8" s="1"/>
      <c r="I8" s="1"/>
    </row>
    <row r="9" spans="1:9">
      <c r="A9" s="1"/>
      <c r="B9" s="1"/>
      <c r="C9" s="407" t="s">
        <v>24</v>
      </c>
      <c r="D9" s="407"/>
      <c r="E9" s="407"/>
      <c r="F9" s="407"/>
      <c r="G9" s="1"/>
      <c r="H9" s="1"/>
      <c r="I9" s="1"/>
    </row>
    <row r="10" spans="1:9">
      <c r="A10" s="1"/>
      <c r="B10" s="1"/>
      <c r="C10" s="407" t="s">
        <v>33</v>
      </c>
      <c r="D10" s="407"/>
      <c r="E10" s="407"/>
      <c r="F10" s="407"/>
      <c r="G10" s="1"/>
      <c r="H10" s="1"/>
      <c r="I10" s="1"/>
    </row>
    <row r="11" spans="1:9">
      <c r="A11" s="1"/>
      <c r="B11" s="1"/>
      <c r="C11" s="407" t="s">
        <v>34</v>
      </c>
      <c r="D11" s="407"/>
      <c r="E11" s="407"/>
      <c r="F11" s="407"/>
      <c r="G11" s="1"/>
      <c r="H11" s="1"/>
      <c r="I11" s="1"/>
    </row>
    <row r="12" spans="1:9">
      <c r="A12" s="1"/>
      <c r="B12" s="1"/>
      <c r="C12" s="407"/>
      <c r="D12" s="407"/>
      <c r="E12" s="407"/>
      <c r="F12" s="407"/>
      <c r="G12" s="1"/>
      <c r="H12" s="1"/>
      <c r="I12" s="1"/>
    </row>
    <row r="13" spans="1:9">
      <c r="A13" s="1"/>
      <c r="B13" s="23"/>
      <c r="C13" s="23"/>
      <c r="D13" s="23"/>
      <c r="E13" s="23"/>
      <c r="F13" s="23"/>
      <c r="G13" s="23"/>
      <c r="H13" s="1"/>
      <c r="I13" s="1"/>
    </row>
    <row r="14" spans="1:9">
      <c r="A14" s="1"/>
      <c r="B14" s="416" t="s">
        <v>20</v>
      </c>
      <c r="C14" s="416"/>
      <c r="D14" s="416"/>
      <c r="E14" s="416"/>
      <c r="F14" s="416"/>
      <c r="G14" s="416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474" t="s">
        <v>21</v>
      </c>
      <c r="E16" s="474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487" t="s">
        <v>29</v>
      </c>
      <c r="B18" s="409" t="s">
        <v>35</v>
      </c>
      <c r="C18" s="489" t="s">
        <v>1</v>
      </c>
      <c r="D18" s="494" t="s">
        <v>30</v>
      </c>
      <c r="E18" s="495"/>
      <c r="F18" s="496"/>
      <c r="G18" s="494" t="s">
        <v>23</v>
      </c>
      <c r="H18" s="495"/>
      <c r="I18" s="498"/>
    </row>
    <row r="19" spans="1:11" s="6" customFormat="1" ht="102" customHeight="1" thickBot="1">
      <c r="A19" s="488"/>
      <c r="B19" s="415"/>
      <c r="C19" s="493"/>
      <c r="D19" s="24" t="s">
        <v>31</v>
      </c>
      <c r="E19" s="24" t="s">
        <v>32</v>
      </c>
      <c r="F19" s="24" t="s">
        <v>22</v>
      </c>
      <c r="G19" s="24" t="s">
        <v>31</v>
      </c>
      <c r="H19" s="24" t="s">
        <v>32</v>
      </c>
      <c r="I19" s="25" t="s">
        <v>22</v>
      </c>
      <c r="J19" s="5"/>
      <c r="K19" s="5"/>
    </row>
    <row r="20" spans="1:11" s="3" customFormat="1" ht="17.25" customHeight="1" thickBot="1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>
      <c r="A21" s="28"/>
      <c r="B21" s="13"/>
      <c r="C21" s="13"/>
      <c r="D21" s="13"/>
      <c r="E21" s="13"/>
      <c r="F21" s="13"/>
      <c r="G21" s="13"/>
      <c r="H21" s="13"/>
      <c r="I21" s="14"/>
    </row>
    <row r="22" spans="1:11" s="7" customFormat="1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>
      <c r="A24" s="8"/>
    </row>
    <row r="25" spans="1:11" s="20" customFormat="1" ht="33" customHeight="1">
      <c r="A25" s="499" t="s">
        <v>9</v>
      </c>
      <c r="B25" s="499"/>
      <c r="C25" s="499"/>
      <c r="E25" s="21"/>
      <c r="G25" s="8" t="s">
        <v>10</v>
      </c>
    </row>
    <row r="26" spans="1:11" s="7" customFormat="1">
      <c r="A26" s="8"/>
    </row>
    <row r="27" spans="1:11" s="7" customFormat="1" ht="30" customHeight="1">
      <c r="A27" s="497"/>
      <c r="B27" s="497"/>
      <c r="C27" s="497"/>
      <c r="D27" s="26"/>
      <c r="E27" s="26"/>
      <c r="F27" s="27"/>
      <c r="G27" s="26"/>
    </row>
    <row r="28" spans="1:11" s="7" customFormat="1" ht="17.25" customHeight="1">
      <c r="A28" s="8"/>
      <c r="D28" s="22"/>
      <c r="F28" s="423"/>
      <c r="G28" s="423"/>
    </row>
    <row r="29" spans="1:11" s="7" customFormat="1">
      <c r="A29" s="8"/>
    </row>
    <row r="30" spans="1:11" s="7" customFormat="1">
      <c r="A30" s="8"/>
    </row>
    <row r="31" spans="1:11" s="7" customFormat="1">
      <c r="A31" s="8"/>
    </row>
    <row r="32" spans="1:11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2020-03-12T12:24:10Z</cp:lastPrinted>
  <dcterms:created xsi:type="dcterms:W3CDTF">2006-09-16T00:00:00Z</dcterms:created>
  <dcterms:modified xsi:type="dcterms:W3CDTF">2022-03-16T15:02:13Z</dcterms:modified>
</cp:coreProperties>
</file>